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755" tabRatio="930"/>
  </bookViews>
  <sheets>
    <sheet name="МБТ" sheetId="9" r:id="rId1"/>
    <sheet name="оценка расходов" sheetId="10" r:id="rId2"/>
  </sheets>
  <definedNames>
    <definedName name="_xlnm.Print_Titles" localSheetId="0">МБТ!$A:$A</definedName>
    <definedName name="_xlnm.Print_Area" localSheetId="0">МБТ!$A$1:$AA$20</definedName>
  </definedNames>
  <calcPr calcId="124519"/>
</workbook>
</file>

<file path=xl/calcChain.xml><?xml version="1.0" encoding="utf-8"?>
<calcChain xmlns="http://schemas.openxmlformats.org/spreadsheetml/2006/main">
  <c r="Z9" i="10"/>
  <c r="J20" i="9"/>
  <c r="G9"/>
  <c r="K20"/>
  <c r="R18" l="1"/>
  <c r="Z19" i="10"/>
  <c r="N19" i="9" s="1"/>
  <c r="V19" i="10"/>
  <c r="Q19"/>
  <c r="I19"/>
  <c r="Z18"/>
  <c r="V18"/>
  <c r="Q18"/>
  <c r="I18"/>
  <c r="Z17"/>
  <c r="V17"/>
  <c r="Q17"/>
  <c r="I17"/>
  <c r="Z16"/>
  <c r="N16" i="9" s="1"/>
  <c r="V16" i="10"/>
  <c r="Q16"/>
  <c r="I16"/>
  <c r="Z15"/>
  <c r="N15" i="9" s="1"/>
  <c r="V15" i="10"/>
  <c r="Q15"/>
  <c r="I15"/>
  <c r="Z14"/>
  <c r="N14" i="9" s="1"/>
  <c r="V14" i="10"/>
  <c r="Q14"/>
  <c r="I14"/>
  <c r="Z13"/>
  <c r="V13"/>
  <c r="Q13"/>
  <c r="I13"/>
  <c r="Z12"/>
  <c r="N12" i="9" s="1"/>
  <c r="V12" i="10"/>
  <c r="Q12"/>
  <c r="I12"/>
  <c r="Z11"/>
  <c r="V11"/>
  <c r="Q11"/>
  <c r="I11"/>
  <c r="Z10"/>
  <c r="N10" i="9" s="1"/>
  <c r="V10" i="10"/>
  <c r="Q10"/>
  <c r="I10"/>
  <c r="N9" i="9"/>
  <c r="V9" i="10"/>
  <c r="Q9"/>
  <c r="I9"/>
  <c r="Z20" i="9"/>
  <c r="N18"/>
  <c r="N17"/>
  <c r="N13"/>
  <c r="N11"/>
  <c r="N20" l="1"/>
  <c r="D20"/>
  <c r="M10"/>
  <c r="M11"/>
  <c r="M12"/>
  <c r="M13"/>
  <c r="M14"/>
  <c r="M15"/>
  <c r="M16"/>
  <c r="M17"/>
  <c r="M18"/>
  <c r="M19"/>
  <c r="M9"/>
  <c r="M20" l="1"/>
  <c r="O10"/>
  <c r="O14"/>
  <c r="O18"/>
  <c r="R9"/>
  <c r="I20"/>
  <c r="L10"/>
  <c r="L11"/>
  <c r="L12"/>
  <c r="L13"/>
  <c r="L14"/>
  <c r="L15"/>
  <c r="L16"/>
  <c r="L17"/>
  <c r="L18"/>
  <c r="L19"/>
  <c r="L9"/>
  <c r="O19"/>
  <c r="H19"/>
  <c r="H18"/>
  <c r="O17"/>
  <c r="H17"/>
  <c r="O16"/>
  <c r="H16"/>
  <c r="O15"/>
  <c r="H15"/>
  <c r="H14"/>
  <c r="O13"/>
  <c r="H13"/>
  <c r="O12"/>
  <c r="H12"/>
  <c r="O11"/>
  <c r="H11"/>
  <c r="H10"/>
  <c r="O9"/>
  <c r="H9"/>
  <c r="S14" l="1"/>
  <c r="L20"/>
  <c r="S18"/>
  <c r="S15"/>
  <c r="S17"/>
  <c r="S10"/>
  <c r="S19"/>
  <c r="S12"/>
  <c r="S9"/>
  <c r="S16"/>
  <c r="S11"/>
  <c r="S13"/>
  <c r="G10"/>
  <c r="G11"/>
  <c r="G14"/>
  <c r="G15"/>
  <c r="G16"/>
  <c r="G19"/>
  <c r="P10"/>
  <c r="P11"/>
  <c r="P12"/>
  <c r="P13"/>
  <c r="P14"/>
  <c r="P15"/>
  <c r="P16"/>
  <c r="P17"/>
  <c r="P18"/>
  <c r="P19"/>
  <c r="P9"/>
  <c r="G18"/>
  <c r="G13"/>
  <c r="G12"/>
  <c r="B20"/>
  <c r="O20"/>
  <c r="H20"/>
  <c r="R10"/>
  <c r="R11"/>
  <c r="R14"/>
  <c r="R15"/>
  <c r="R16"/>
  <c r="R19"/>
  <c r="E20"/>
  <c r="F20"/>
  <c r="S20" l="1"/>
  <c r="T9"/>
  <c r="U9" s="1"/>
  <c r="Q12"/>
  <c r="Q13"/>
  <c r="R17"/>
  <c r="R13"/>
  <c r="Q9"/>
  <c r="Q16"/>
  <c r="G17"/>
  <c r="Q17" s="1"/>
  <c r="C20"/>
  <c r="R12"/>
  <c r="Q19"/>
  <c r="Q15"/>
  <c r="Q11"/>
  <c r="Q18"/>
  <c r="Q14"/>
  <c r="Q10"/>
  <c r="R20" l="1"/>
  <c r="T12" l="1"/>
  <c r="T11"/>
  <c r="T15"/>
  <c r="T14"/>
  <c r="T13"/>
  <c r="T19"/>
  <c r="T18"/>
  <c r="T16"/>
  <c r="U15" l="1"/>
  <c r="W15" s="1"/>
  <c r="U19"/>
  <c r="W19" s="1"/>
  <c r="U10"/>
  <c r="W10" s="1"/>
  <c r="U12"/>
  <c r="W12" s="1"/>
  <c r="U13"/>
  <c r="W13" s="1"/>
  <c r="U16"/>
  <c r="W16" s="1"/>
  <c r="U11"/>
  <c r="W11" s="1"/>
  <c r="U18"/>
  <c r="W18" s="1"/>
  <c r="U14"/>
  <c r="W14" s="1"/>
  <c r="W9"/>
  <c r="T17" l="1"/>
  <c r="U17" s="1"/>
  <c r="W17" s="1"/>
  <c r="W20" l="1"/>
  <c r="X20" l="1"/>
  <c r="Y18" s="1"/>
  <c r="Y19"/>
  <c r="Y13"/>
  <c r="Y11"/>
  <c r="Y10"/>
  <c r="Y15"/>
  <c r="Y12" l="1"/>
  <c r="Y17"/>
  <c r="Y9"/>
  <c r="Y14"/>
  <c r="Y16"/>
  <c r="Y20" l="1"/>
</calcChain>
</file>

<file path=xl/sharedStrings.xml><?xml version="1.0" encoding="utf-8"?>
<sst xmlns="http://schemas.openxmlformats.org/spreadsheetml/2006/main" count="89" uniqueCount="82">
  <si>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</si>
  <si>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</si>
  <si>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</si>
  <si>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</si>
  <si>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</si>
  <si>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</si>
  <si>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</si>
  <si>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</si>
  <si>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</si>
  <si>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</si>
  <si>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</si>
  <si>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Объем средств, предусмотренный на обеспечение сбалансированности бюджетов поселений</t>
  </si>
  <si>
    <t>Распределение МБТ на поддержку мер по обеспечению сбалансированности бюджетов</t>
  </si>
  <si>
    <t>утверждается методикой</t>
  </si>
  <si>
    <t>Итого</t>
  </si>
  <si>
    <t>Доля расходов в объеме доходов (расcчитывается фин.органом)</t>
  </si>
  <si>
    <t>Уровень сбалансированности</t>
  </si>
  <si>
    <t>Право на получение МБТ (до уровня сбалансированности)</t>
  </si>
  <si>
    <t>Потребность средств до доведения уровня сбалансированности</t>
  </si>
  <si>
    <r>
      <t>V</t>
    </r>
    <r>
      <rPr>
        <sz val="9"/>
        <rFont val="Times New Roman"/>
        <family val="1"/>
        <charset val="204"/>
      </rPr>
      <t>МБТ</t>
    </r>
  </si>
  <si>
    <t>4 = 3 /1</t>
  </si>
  <si>
    <t>Дi</t>
  </si>
  <si>
    <t>Всего расходы первоочередные (з/плата, коммунальные услуги, мун. пенсии)</t>
  </si>
  <si>
    <t>финансовая помощь (район+область)</t>
  </si>
  <si>
    <t>больш 1 = расходы больше доходов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</si>
  <si>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</si>
  <si>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</si>
  <si>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</si>
  <si>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</si>
  <si>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</si>
  <si>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</si>
  <si>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а= Р/Д</t>
  </si>
  <si>
    <t>на содержание органов местного самоуправления</t>
  </si>
  <si>
    <t>6=1*(3-5)</t>
  </si>
  <si>
    <t>согласно методике</t>
  </si>
  <si>
    <t>6* 65,6%</t>
  </si>
  <si>
    <t>в проект бюджета</t>
  </si>
  <si>
    <t>(тыс. рублей)</t>
  </si>
  <si>
    <t>№</t>
  </si>
  <si>
    <t>Наименования поселений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</si>
  <si>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</si>
  <si>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</si>
  <si>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</si>
  <si>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</si>
  <si>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</si>
  <si>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221, 223, ГПХ, терморобот (потребность МО)</t>
  </si>
  <si>
    <t>211,213 (оценка ФУ)</t>
  </si>
  <si>
    <t>223 (потребность МО)</t>
  </si>
  <si>
    <t>ГПХ (потребность МО)</t>
  </si>
  <si>
    <t>ГПХ</t>
  </si>
  <si>
    <t>терморобот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</si>
  <si>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</si>
  <si>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</si>
  <si>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</si>
  <si>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</si>
  <si>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</si>
  <si>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</si>
  <si>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</si>
  <si>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</si>
  <si>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</si>
  <si>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</si>
  <si>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</si>
  <si>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Всего доходов (налоговые и неналоговые доходы, финансовая помощь, без акцизов, без доходов ЖКУ)</t>
  </si>
  <si>
    <t>на обеспечение деятельности муниципальной пожарной службы, первичные меры</t>
  </si>
  <si>
    <t>1100 (потребность МО)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</si>
  <si>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</si>
  <si>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0113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</si>
  <si>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>0310, первичные меры ПБ 0113</t>
    </r>
  </si>
  <si>
    <t>на обеспечение деятельности муниципального учреждения культуры, физкультуры</t>
  </si>
  <si>
    <r>
      <t xml:space="preserve">Оценка расходов поселений на учреждения ЖКХ </t>
    </r>
    <r>
      <rPr>
        <b/>
        <sz val="10"/>
        <rFont val="Times New Roman"/>
        <family val="1"/>
        <charset val="204"/>
      </rPr>
      <t>(0505)</t>
    </r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</si>
  <si>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</si>
  <si>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</si>
  <si>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</si>
  <si>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</si>
  <si>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</si>
  <si>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"да" если ст. 3 &gt; 1,000, иначе "нет"</t>
  </si>
  <si>
    <t>Д* (а-1,000)</t>
  </si>
  <si>
    <t>РАСПРЕДЕЛЕНИЕ МЕЖБЮДЖЕТНЫХ ТРАНСФЕРТОВ НА ПОДДЕРЖКУ МЕР ОБЕСПЕЧЕНИЯ СБАЛАНСИРОВАННОСТИ БЮДЖЕТОВ ПОСЕЛЕНИЙ В 2023 ГОДУ</t>
  </si>
  <si>
    <t>оценка фин.управления на 2023 г.</t>
  </si>
  <si>
    <t>Итого сумма к распределению на 2023 год, рублей</t>
  </si>
  <si>
    <t>расходы на коммунальные услуги  ЖКХ</t>
  </si>
  <si>
    <t>расходы на  софинансирование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</si>
</sst>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</numFmts>
  <fonts count="26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9" fillId="0" borderId="0"/>
    <xf numFmtId="0" fontId="11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" fillId="0" borderId="0"/>
    <xf numFmtId="0" fontId="12" fillId="0" borderId="0"/>
    <xf numFmtId="0" fontId="2" fillId="0" borderId="0"/>
    <xf numFmtId="0" fontId="13" fillId="0" borderId="0"/>
    <xf numFmtId="0" fontId="24" fillId="0" borderId="0"/>
    <xf numFmtId="0" fontId="1" fillId="0" borderId="0"/>
  </cellStyleXfs>
  <cellXfs count="133">
    <xf numFmtId="0" fontId="0" fillId="0" borderId="0" xfId="0"/>
    <xf numFmtId="0" fontId="8" fillId="0" borderId="0" xfId="26" applyFont="1"/>
    <xf numFmtId="0" fontId="14" fillId="0" borderId="0" xfId="26" applyFont="1"/>
    <xf numFmtId="16" fontId="14" fillId="2" borderId="1" xfId="26" applyNumberFormat="1" applyFont="1" applyFill="1" applyBorder="1" applyAlignment="1">
      <alignment horizontal="center"/>
    </xf>
    <xf numFmtId="3" fontId="15" fillId="2" borderId="1" xfId="26" applyNumberFormat="1" applyFont="1" applyFill="1" applyBorder="1"/>
    <xf numFmtId="0" fontId="15" fillId="0" borderId="0" xfId="26" applyFont="1"/>
    <xf numFmtId="0" fontId="14" fillId="0" borderId="0" xfId="26" applyFont="1" applyBorder="1"/>
    <xf numFmtId="3" fontId="15" fillId="2" borderId="1" xfId="26" applyNumberFormat="1" applyFont="1" applyFill="1" applyBorder="1" applyAlignment="1">
      <alignment horizontal="right"/>
    </xf>
    <xf numFmtId="0" fontId="15" fillId="2" borderId="1" xfId="26" applyFont="1" applyFill="1" applyBorder="1"/>
    <xf numFmtId="0" fontId="14" fillId="0" borderId="0" xfId="26" applyFont="1" applyFill="1" applyBorder="1"/>
    <xf numFmtId="164" fontId="15" fillId="2" borderId="1" xfId="26" applyNumberFormat="1" applyFont="1" applyFill="1" applyBorder="1"/>
    <xf numFmtId="3" fontId="15" fillId="5" borderId="1" xfId="26" applyNumberFormat="1" applyFont="1" applyFill="1" applyBorder="1"/>
    <xf numFmtId="3" fontId="19" fillId="2" borderId="1" xfId="17" applyNumberFormat="1" applyFont="1" applyFill="1" applyBorder="1" applyAlignment="1" applyProtection="1">
      <alignment horizontal="right"/>
      <protection hidden="1"/>
    </xf>
    <xf numFmtId="3" fontId="19" fillId="2" borderId="1" xfId="26" applyNumberFormat="1" applyFont="1" applyFill="1" applyBorder="1" applyAlignment="1">
      <alignment horizontal="right"/>
    </xf>
    <xf numFmtId="0" fontId="19" fillId="0" borderId="0" xfId="26" applyFont="1"/>
    <xf numFmtId="3" fontId="20" fillId="2" borderId="1" xfId="17" applyNumberFormat="1" applyFont="1" applyFill="1" applyBorder="1" applyAlignment="1" applyProtection="1">
      <alignment horizontal="right"/>
      <protection hidden="1"/>
    </xf>
    <xf numFmtId="3" fontId="20" fillId="2" borderId="1" xfId="26" applyNumberFormat="1" applyFont="1" applyFill="1" applyBorder="1" applyAlignment="1">
      <alignment horizontal="right"/>
    </xf>
    <xf numFmtId="0" fontId="20" fillId="0" borderId="0" xfId="26" applyFont="1"/>
    <xf numFmtId="0" fontId="14" fillId="5" borderId="1" xfId="26" applyFont="1" applyFill="1" applyBorder="1" applyAlignment="1">
      <alignment horizontal="center" vertical="center" wrapText="1"/>
    </xf>
    <xf numFmtId="4" fontId="20" fillId="5" borderId="1" xfId="26" applyNumberFormat="1" applyFont="1" applyFill="1" applyBorder="1" applyAlignment="1">
      <alignment vertical="center" wrapText="1"/>
    </xf>
    <xf numFmtId="4" fontId="19" fillId="5" borderId="1" xfId="26" applyNumberFormat="1" applyFont="1" applyFill="1" applyBorder="1" applyAlignment="1">
      <alignment vertical="center" wrapText="1"/>
    </xf>
    <xf numFmtId="165" fontId="15" fillId="3" borderId="1" xfId="26" applyNumberFormat="1" applyFont="1" applyFill="1" applyBorder="1"/>
    <xf numFmtId="0" fontId="14" fillId="0" borderId="1" xfId="26" applyFont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5" fillId="2" borderId="1" xfId="26" applyFont="1" applyFill="1" applyBorder="1" applyAlignment="1">
      <alignment horizontal="center" vertical="center" wrapText="1"/>
    </xf>
    <xf numFmtId="0" fontId="8" fillId="2" borderId="1" xfId="26" applyFont="1" applyFill="1" applyBorder="1" applyAlignment="1">
      <alignment horizontal="center" vertical="center" wrapText="1"/>
    </xf>
    <xf numFmtId="0" fontId="15" fillId="2" borderId="1" xfId="26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3" fontId="20" fillId="2" borderId="1" xfId="26" applyNumberFormat="1" applyFont="1" applyFill="1" applyBorder="1" applyAlignment="1">
      <alignment horizontal="right" vertical="center" wrapText="1"/>
    </xf>
    <xf numFmtId="3" fontId="10" fillId="2" borderId="1" xfId="12" applyNumberFormat="1" applyFont="1" applyFill="1" applyBorder="1"/>
    <xf numFmtId="164" fontId="20" fillId="2" borderId="1" xfId="26" applyNumberFormat="1" applyFont="1" applyFill="1" applyBorder="1"/>
    <xf numFmtId="3" fontId="19" fillId="2" borderId="1" xfId="26" applyNumberFormat="1" applyFont="1" applyFill="1" applyBorder="1" applyAlignment="1">
      <alignment horizontal="right" vertical="center" wrapText="1"/>
    </xf>
    <xf numFmtId="164" fontId="19" fillId="2" borderId="1" xfId="26" applyNumberFormat="1" applyFont="1" applyFill="1" applyBorder="1"/>
    <xf numFmtId="0" fontId="14" fillId="2" borderId="1" xfId="26" applyFont="1" applyFill="1" applyBorder="1" applyAlignment="1">
      <alignment horizontal="center"/>
    </xf>
    <xf numFmtId="0" fontId="15" fillId="2" borderId="1" xfId="26" applyFont="1" applyFill="1" applyBorder="1" applyAlignment="1">
      <alignment horizontal="center"/>
    </xf>
    <xf numFmtId="0" fontId="14" fillId="2" borderId="1" xfId="26" applyFont="1" applyFill="1" applyBorder="1" applyAlignment="1">
      <alignment horizontal="left" vertical="center" wrapText="1"/>
    </xf>
    <xf numFmtId="49" fontId="14" fillId="2" borderId="1" xfId="26" applyNumberFormat="1" applyFont="1" applyFill="1" applyBorder="1" applyAlignment="1">
      <alignment horizontal="left" vertical="top" wrapText="1"/>
    </xf>
    <xf numFmtId="0" fontId="2" fillId="0" borderId="0" xfId="54" applyFill="1"/>
    <xf numFmtId="0" fontId="21" fillId="0" borderId="1" xfId="55" applyNumberFormat="1" applyFont="1" applyFill="1" applyBorder="1" applyAlignment="1">
      <alignment horizontal="center" vertical="center" shrinkToFit="1"/>
    </xf>
    <xf numFmtId="0" fontId="14" fillId="0" borderId="1" xfId="54" applyNumberFormat="1" applyFont="1" applyFill="1" applyBorder="1" applyAlignment="1" applyProtection="1">
      <alignment horizontal="left" wrapText="1"/>
    </xf>
    <xf numFmtId="167" fontId="15" fillId="3" borderId="1" xfId="26" applyNumberFormat="1" applyFont="1" applyFill="1" applyBorder="1"/>
    <xf numFmtId="4" fontId="15" fillId="4" borderId="1" xfId="26" applyNumberFormat="1" applyFont="1" applyFill="1" applyBorder="1" applyAlignment="1">
      <alignment horizontal="center" vertical="center" wrapText="1"/>
    </xf>
    <xf numFmtId="4" fontId="15" fillId="2" borderId="1" xfId="26" applyNumberFormat="1" applyFont="1" applyFill="1" applyBorder="1"/>
    <xf numFmtId="3" fontId="15" fillId="4" borderId="1" xfId="26" applyNumberFormat="1" applyFont="1" applyFill="1" applyBorder="1" applyAlignment="1">
      <alignment horizontal="right" vertical="distributed" wrapText="1"/>
    </xf>
    <xf numFmtId="0" fontId="18" fillId="2" borderId="1" xfId="0" applyFont="1" applyFill="1" applyBorder="1" applyAlignment="1">
      <alignment vertical="center"/>
    </xf>
    <xf numFmtId="0" fontId="19" fillId="2" borderId="1" xfId="26" applyFont="1" applyFill="1" applyBorder="1" applyAlignment="1">
      <alignment horizontal="center" vertical="center"/>
    </xf>
    <xf numFmtId="1" fontId="25" fillId="0" borderId="14" xfId="53" applyNumberFormat="1" applyFont="1" applyFill="1" applyBorder="1" applyAlignment="1">
      <alignment horizontal="center" vertical="center" wrapText="1"/>
    </xf>
    <xf numFmtId="165" fontId="19" fillId="2" borderId="1" xfId="17" applyNumberFormat="1" applyFont="1" applyFill="1" applyBorder="1" applyAlignment="1" applyProtection="1">
      <alignment horizontal="right"/>
      <protection hidden="1"/>
    </xf>
    <xf numFmtId="165" fontId="20" fillId="2" borderId="1" xfId="17" applyNumberFormat="1" applyFont="1" applyFill="1" applyBorder="1" applyAlignment="1" applyProtection="1">
      <alignment horizontal="right"/>
      <protection hidden="1"/>
    </xf>
    <xf numFmtId="3" fontId="14" fillId="2" borderId="1" xfId="26" applyNumberFormat="1" applyFont="1" applyFill="1" applyBorder="1" applyAlignment="1">
      <alignment vertical="center" wrapText="1"/>
    </xf>
    <xf numFmtId="0" fontId="14" fillId="0" borderId="2" xfId="26" applyFont="1" applyBorder="1" applyAlignment="1">
      <alignment horizontal="center" vertical="center" wrapText="1"/>
    </xf>
    <xf numFmtId="0" fontId="14" fillId="5" borderId="2" xfId="26" applyFont="1" applyFill="1" applyBorder="1" applyAlignment="1">
      <alignment horizontal="center" vertical="center" wrapText="1"/>
    </xf>
    <xf numFmtId="4" fontId="20" fillId="5" borderId="2" xfId="26" applyNumberFormat="1" applyFont="1" applyFill="1" applyBorder="1" applyAlignment="1">
      <alignment vertical="center" wrapText="1"/>
    </xf>
    <xf numFmtId="4" fontId="19" fillId="5" borderId="2" xfId="26" applyNumberFormat="1" applyFont="1" applyFill="1" applyBorder="1" applyAlignment="1">
      <alignment vertical="center" wrapText="1"/>
    </xf>
    <xf numFmtId="3" fontId="15" fillId="5" borderId="2" xfId="26" applyNumberFormat="1" applyFont="1" applyFill="1" applyBorder="1"/>
    <xf numFmtId="0" fontId="14" fillId="2" borderId="22" xfId="26" applyFont="1" applyFill="1" applyBorder="1" applyAlignment="1">
      <alignment horizontal="center" vertical="center" wrapText="1"/>
    </xf>
    <xf numFmtId="0" fontId="14" fillId="2" borderId="23" xfId="26" applyFont="1" applyFill="1" applyBorder="1" applyAlignment="1">
      <alignment horizontal="center" vertical="center" wrapText="1"/>
    </xf>
    <xf numFmtId="3" fontId="20" fillId="2" borderId="22" xfId="26" applyNumberFormat="1" applyFont="1" applyFill="1" applyBorder="1" applyAlignment="1">
      <alignment horizontal="right" vertical="center" wrapText="1"/>
    </xf>
    <xf numFmtId="3" fontId="14" fillId="2" borderId="23" xfId="53" applyNumberFormat="1" applyFont="1" applyFill="1" applyBorder="1" applyAlignment="1" applyProtection="1">
      <alignment shrinkToFit="1"/>
      <protection locked="0"/>
    </xf>
    <xf numFmtId="3" fontId="15" fillId="2" borderId="24" xfId="26" applyNumberFormat="1" applyFont="1" applyFill="1" applyBorder="1"/>
    <xf numFmtId="3" fontId="15" fillId="2" borderId="25" xfId="26" applyNumberFormat="1" applyFont="1" applyFill="1" applyBorder="1"/>
    <xf numFmtId="3" fontId="15" fillId="2" borderId="26" xfId="26" applyNumberFormat="1" applyFont="1" applyFill="1" applyBorder="1"/>
    <xf numFmtId="0" fontId="20" fillId="0" borderId="3" xfId="26" applyFont="1" applyFill="1" applyBorder="1" applyAlignment="1">
      <alignment horizontal="right" vertical="center" wrapText="1"/>
    </xf>
    <xf numFmtId="0" fontId="19" fillId="0" borderId="3" xfId="26" applyFont="1" applyFill="1" applyBorder="1" applyAlignment="1">
      <alignment horizontal="right" vertical="center" wrapText="1"/>
    </xf>
    <xf numFmtId="49" fontId="20" fillId="0" borderId="3" xfId="26" applyNumberFormat="1" applyFont="1" applyFill="1" applyBorder="1" applyAlignment="1">
      <alignment horizontal="right" vertical="top" wrapText="1"/>
    </xf>
    <xf numFmtId="49" fontId="19" fillId="0" borderId="3" xfId="26" applyNumberFormat="1" applyFont="1" applyFill="1" applyBorder="1" applyAlignment="1">
      <alignment horizontal="right" vertical="top" wrapText="1"/>
    </xf>
    <xf numFmtId="0" fontId="15" fillId="2" borderId="3" xfId="26" applyFont="1" applyFill="1" applyBorder="1"/>
    <xf numFmtId="4" fontId="20" fillId="0" borderId="5" xfId="26" applyNumberFormat="1" applyFont="1" applyFill="1" applyBorder="1" applyAlignment="1">
      <alignment horizontal="right" vertical="center" wrapText="1"/>
    </xf>
    <xf numFmtId="4" fontId="19" fillId="0" borderId="5" xfId="26" applyNumberFormat="1" applyFont="1" applyFill="1" applyBorder="1" applyAlignment="1">
      <alignment horizontal="right" vertical="center" wrapText="1"/>
    </xf>
    <xf numFmtId="3" fontId="15" fillId="5" borderId="5" xfId="26" applyNumberFormat="1" applyFont="1" applyFill="1" applyBorder="1"/>
    <xf numFmtId="0" fontId="14" fillId="2" borderId="1" xfId="26" applyFont="1" applyFill="1" applyBorder="1" applyAlignment="1">
      <alignment horizontal="center" vertical="center" wrapText="1"/>
    </xf>
    <xf numFmtId="0" fontId="14" fillId="2" borderId="5" xfId="26" applyFont="1" applyFill="1" applyBorder="1" applyAlignment="1">
      <alignment horizontal="center" vertical="center" wrapText="1"/>
    </xf>
    <xf numFmtId="0" fontId="14" fillId="2" borderId="3" xfId="26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3" fontId="20" fillId="0" borderId="0" xfId="26" applyNumberFormat="1" applyFont="1"/>
    <xf numFmtId="0" fontId="14" fillId="2" borderId="1" xfId="26" applyFont="1" applyFill="1" applyBorder="1" applyAlignment="1">
      <alignment horizontal="center" vertical="center" wrapText="1"/>
    </xf>
    <xf numFmtId="1" fontId="21" fillId="0" borderId="14" xfId="53" applyNumberFormat="1" applyFont="1" applyFill="1" applyBorder="1" applyAlignment="1">
      <alignment horizontal="center" vertical="center" wrapText="1"/>
    </xf>
    <xf numFmtId="3" fontId="14" fillId="2" borderId="22" xfId="26" applyNumberFormat="1" applyFont="1" applyFill="1" applyBorder="1" applyAlignment="1">
      <alignment horizontal="right" vertical="center" wrapText="1"/>
    </xf>
    <xf numFmtId="3" fontId="14" fillId="2" borderId="1" xfId="26" applyNumberFormat="1" applyFont="1" applyFill="1" applyBorder="1" applyAlignment="1">
      <alignment horizontal="right" vertical="center" wrapText="1"/>
    </xf>
    <xf numFmtId="3" fontId="23" fillId="2" borderId="1" xfId="0" applyNumberFormat="1" applyFont="1" applyFill="1" applyBorder="1"/>
    <xf numFmtId="3" fontId="21" fillId="2" borderId="23" xfId="0" applyNumberFormat="1" applyFont="1" applyFill="1" applyBorder="1"/>
    <xf numFmtId="3" fontId="14" fillId="2" borderId="22" xfId="26" applyNumberFormat="1" applyFont="1" applyFill="1" applyBorder="1" applyAlignment="1">
      <alignment horizontal="right" vertical="top" wrapText="1"/>
    </xf>
    <xf numFmtId="3" fontId="14" fillId="2" borderId="1" xfId="26" applyNumberFormat="1" applyFont="1" applyFill="1" applyBorder="1" applyAlignment="1">
      <alignment horizontal="right" vertical="top" wrapText="1"/>
    </xf>
    <xf numFmtId="167" fontId="23" fillId="2" borderId="1" xfId="53" applyNumberFormat="1" applyFont="1" applyFill="1" applyBorder="1" applyAlignment="1" applyProtection="1">
      <alignment shrinkToFit="1"/>
      <protection locked="0"/>
    </xf>
    <xf numFmtId="9" fontId="20" fillId="0" borderId="1" xfId="26" applyNumberFormat="1" applyFont="1" applyFill="1" applyBorder="1" applyAlignment="1">
      <alignment horizontal="center" vertical="center"/>
    </xf>
    <xf numFmtId="166" fontId="20" fillId="0" borderId="1" xfId="26" applyNumberFormat="1" applyFont="1" applyFill="1" applyBorder="1" applyAlignment="1">
      <alignment horizontal="center" vertical="center"/>
    </xf>
    <xf numFmtId="0" fontId="15" fillId="4" borderId="1" xfId="26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8" fillId="2" borderId="1" xfId="26" applyFont="1" applyFill="1" applyBorder="1" applyAlignment="1">
      <alignment horizontal="center" vertical="center" wrapText="1"/>
    </xf>
    <xf numFmtId="0" fontId="22" fillId="0" borderId="0" xfId="26" applyFont="1" applyAlignment="1">
      <alignment horizontal="center" vertical="center" wrapText="1"/>
    </xf>
    <xf numFmtId="0" fontId="14" fillId="2" borderId="3" xfId="26" applyFont="1" applyFill="1" applyBorder="1" applyAlignment="1">
      <alignment horizontal="center" vertical="center" wrapText="1"/>
    </xf>
    <xf numFmtId="0" fontId="14" fillId="2" borderId="27" xfId="26" applyFont="1" applyFill="1" applyBorder="1" applyAlignment="1">
      <alignment horizontal="center" vertical="center" wrapText="1"/>
    </xf>
    <xf numFmtId="0" fontId="14" fillId="2" borderId="4" xfId="26" applyFont="1" applyFill="1" applyBorder="1" applyAlignment="1">
      <alignment horizontal="center" vertical="center" wrapText="1"/>
    </xf>
    <xf numFmtId="0" fontId="14" fillId="2" borderId="6" xfId="26" applyFont="1" applyFill="1" applyBorder="1" applyAlignment="1">
      <alignment horizontal="center" vertical="center" wrapText="1"/>
    </xf>
    <xf numFmtId="0" fontId="14" fillId="2" borderId="14" xfId="26" applyFont="1" applyFill="1" applyBorder="1" applyAlignment="1">
      <alignment horizontal="center" vertical="center" wrapText="1"/>
    </xf>
    <xf numFmtId="0" fontId="14" fillId="2" borderId="10" xfId="26" applyFont="1" applyFill="1" applyBorder="1" applyAlignment="1">
      <alignment horizontal="center" vertical="center" wrapText="1"/>
    </xf>
    <xf numFmtId="0" fontId="14" fillId="2" borderId="11" xfId="26" applyFont="1" applyFill="1" applyBorder="1" applyAlignment="1">
      <alignment horizontal="center" vertical="center" wrapText="1"/>
    </xf>
    <xf numFmtId="0" fontId="14" fillId="2" borderId="7" xfId="26" applyFont="1" applyFill="1" applyBorder="1" applyAlignment="1">
      <alignment horizontal="center" vertical="center" wrapText="1"/>
    </xf>
    <xf numFmtId="0" fontId="14" fillId="2" borderId="8" xfId="26" applyFont="1" applyFill="1" applyBorder="1" applyAlignment="1">
      <alignment horizontal="center" vertical="center" wrapText="1"/>
    </xf>
    <xf numFmtId="0" fontId="14" fillId="2" borderId="5" xfId="26" applyFont="1" applyFill="1" applyBorder="1" applyAlignment="1">
      <alignment horizontal="center" vertical="center" wrapText="1"/>
    </xf>
    <xf numFmtId="0" fontId="14" fillId="2" borderId="9" xfId="26" applyFont="1" applyFill="1" applyBorder="1" applyAlignment="1">
      <alignment horizontal="center" vertical="center" wrapText="1"/>
    </xf>
    <xf numFmtId="0" fontId="14" fillId="2" borderId="15" xfId="26" applyFont="1" applyFill="1" applyBorder="1" applyAlignment="1">
      <alignment horizontal="center" vertical="center" wrapText="1"/>
    </xf>
    <xf numFmtId="0" fontId="14" fillId="2" borderId="16" xfId="26" applyFont="1" applyFill="1" applyBorder="1" applyAlignment="1">
      <alignment horizontal="center" vertical="center" wrapText="1"/>
    </xf>
    <xf numFmtId="0" fontId="14" fillId="2" borderId="17" xfId="26" applyFont="1" applyFill="1" applyBorder="1" applyAlignment="1">
      <alignment horizontal="center" vertical="center" wrapText="1"/>
    </xf>
    <xf numFmtId="0" fontId="14" fillId="2" borderId="18" xfId="26" applyFont="1" applyFill="1" applyBorder="1" applyAlignment="1">
      <alignment horizontal="center" vertical="center" wrapText="1"/>
    </xf>
    <xf numFmtId="0" fontId="14" fillId="2" borderId="0" xfId="26" applyFont="1" applyFill="1" applyBorder="1" applyAlignment="1">
      <alignment horizontal="center" vertical="center" wrapText="1"/>
    </xf>
    <xf numFmtId="0" fontId="14" fillId="2" borderId="19" xfId="26" applyFont="1" applyFill="1" applyBorder="1" applyAlignment="1">
      <alignment horizontal="center" vertical="center" wrapText="1"/>
    </xf>
    <xf numFmtId="0" fontId="14" fillId="2" borderId="20" xfId="26" applyFont="1" applyFill="1" applyBorder="1" applyAlignment="1">
      <alignment horizontal="center" vertical="center" wrapText="1"/>
    </xf>
    <xf numFmtId="0" fontId="14" fillId="2" borderId="12" xfId="26" applyFont="1" applyFill="1" applyBorder="1" applyAlignment="1">
      <alignment horizontal="center" vertical="center" wrapText="1"/>
    </xf>
    <xf numFmtId="0" fontId="14" fillId="2" borderId="21" xfId="26" applyFont="1" applyFill="1" applyBorder="1" applyAlignment="1">
      <alignment horizontal="center" vertical="center" wrapText="1"/>
    </xf>
    <xf numFmtId="0" fontId="15" fillId="2" borderId="1" xfId="26" applyFont="1" applyFill="1" applyBorder="1" applyAlignment="1">
      <alignment horizontal="center" vertical="center" wrapText="1"/>
    </xf>
    <xf numFmtId="0" fontId="14" fillId="2" borderId="28" xfId="26" applyFont="1" applyFill="1" applyBorder="1" applyAlignment="1">
      <alignment horizontal="center" vertical="center" wrapText="1"/>
    </xf>
    <xf numFmtId="0" fontId="14" fillId="2" borderId="29" xfId="26" applyFont="1" applyFill="1" applyBorder="1" applyAlignment="1">
      <alignment horizontal="center" vertical="center" wrapText="1"/>
    </xf>
    <xf numFmtId="0" fontId="14" fillId="2" borderId="30" xfId="26" applyFont="1" applyFill="1" applyBorder="1" applyAlignment="1">
      <alignment horizontal="center" vertical="center" wrapText="1"/>
    </xf>
    <xf numFmtId="1" fontId="21" fillId="0" borderId="1" xfId="53" applyNumberFormat="1" applyFont="1" applyFill="1" applyBorder="1" applyAlignment="1">
      <alignment horizontal="center" vertical="center" wrapText="1"/>
    </xf>
    <xf numFmtId="1" fontId="21" fillId="0" borderId="3" xfId="53" applyNumberFormat="1" applyFont="1" applyFill="1" applyBorder="1" applyAlignment="1">
      <alignment horizontal="center" vertical="center" wrapText="1"/>
    </xf>
    <xf numFmtId="1" fontId="21" fillId="0" borderId="2" xfId="53" applyNumberFormat="1" applyFont="1" applyFill="1" applyBorder="1" applyAlignment="1">
      <alignment horizontal="center" vertical="center" wrapText="1"/>
    </xf>
    <xf numFmtId="1" fontId="21" fillId="0" borderId="4" xfId="53" applyNumberFormat="1" applyFont="1" applyFill="1" applyBorder="1" applyAlignment="1">
      <alignment horizontal="center" vertical="center" wrapText="1"/>
    </xf>
    <xf numFmtId="1" fontId="21" fillId="0" borderId="14" xfId="53" applyNumberFormat="1" applyFont="1" applyFill="1" applyBorder="1" applyAlignment="1">
      <alignment horizontal="center" vertical="center" wrapText="1"/>
    </xf>
    <xf numFmtId="1" fontId="21" fillId="0" borderId="7" xfId="53" applyNumberFormat="1" applyFont="1" applyFill="1" applyBorder="1" applyAlignment="1">
      <alignment horizontal="center" vertical="center" wrapText="1"/>
    </xf>
    <xf numFmtId="1" fontId="21" fillId="0" borderId="8" xfId="53" applyNumberFormat="1" applyFont="1" applyFill="1" applyBorder="1" applyAlignment="1">
      <alignment horizontal="center" vertical="center" wrapText="1"/>
    </xf>
    <xf numFmtId="1" fontId="21" fillId="0" borderId="11" xfId="53" applyNumberFormat="1" applyFont="1" applyFill="1" applyBorder="1" applyAlignment="1">
      <alignment horizontal="center" vertical="center" wrapText="1"/>
    </xf>
    <xf numFmtId="1" fontId="21" fillId="0" borderId="12" xfId="53" applyNumberFormat="1" applyFont="1" applyFill="1" applyBorder="1" applyAlignment="1">
      <alignment horizontal="center" vertical="center" wrapText="1"/>
    </xf>
    <xf numFmtId="1" fontId="21" fillId="0" borderId="5" xfId="53" applyNumberFormat="1" applyFont="1" applyFill="1" applyBorder="1" applyAlignment="1">
      <alignment horizontal="center" vertical="center" wrapText="1"/>
    </xf>
    <xf numFmtId="1" fontId="21" fillId="0" borderId="6" xfId="53" applyNumberFormat="1" applyFont="1" applyFill="1" applyBorder="1" applyAlignment="1">
      <alignment horizontal="center" vertical="center" wrapText="1"/>
    </xf>
    <xf numFmtId="1" fontId="21" fillId="0" borderId="9" xfId="53" applyNumberFormat="1" applyFont="1" applyFill="1" applyBorder="1" applyAlignment="1">
      <alignment horizontal="center" vertical="center" wrapText="1"/>
    </xf>
    <xf numFmtId="1" fontId="21" fillId="0" borderId="13" xfId="53" applyNumberFormat="1" applyFont="1" applyFill="1" applyBorder="1" applyAlignment="1">
      <alignment horizontal="center" vertical="center" wrapText="1"/>
    </xf>
    <xf numFmtId="1" fontId="23" fillId="0" borderId="4" xfId="53" applyNumberFormat="1" applyFont="1" applyFill="1" applyBorder="1" applyAlignment="1">
      <alignment horizontal="center" vertical="center" wrapText="1"/>
    </xf>
    <xf numFmtId="1" fontId="23" fillId="0" borderId="6" xfId="53" applyNumberFormat="1" applyFont="1" applyFill="1" applyBorder="1" applyAlignment="1">
      <alignment horizontal="center" vertical="center" wrapText="1"/>
    </xf>
    <xf numFmtId="1" fontId="23" fillId="0" borderId="14" xfId="53" applyNumberFormat="1" applyFont="1" applyFill="1" applyBorder="1" applyAlignment="1">
      <alignment horizontal="center" vertical="center" wrapText="1"/>
    </xf>
    <xf numFmtId="167" fontId="21" fillId="0" borderId="1" xfId="53" applyNumberFormat="1" applyFont="1" applyFill="1" applyBorder="1" applyAlignment="1" applyProtection="1">
      <alignment shrinkToFit="1"/>
      <protection locked="0"/>
    </xf>
    <xf numFmtId="167" fontId="23" fillId="0" borderId="1" xfId="53" applyNumberFormat="1" applyFont="1" applyFill="1" applyBorder="1" applyAlignment="1" applyProtection="1">
      <alignment shrinkToFit="1"/>
      <protection locked="0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AA21"/>
  <sheetViews>
    <sheetView tabSelected="1" zoomScale="90" zoomScaleNormal="90" zoomScaleSheetLayoutView="80" workbookViewId="0">
      <pane xSplit="1" topLeftCell="C1" activePane="topRight" state="frozen"/>
      <selection pane="topRight" activeCell="U26" sqref="U26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6" width="9.7109375" style="2" customWidth="1"/>
    <col min="7" max="7" width="11.5703125" style="2" hidden="1" customWidth="1"/>
    <col min="8" max="8" width="11.85546875" style="2" customWidth="1"/>
    <col min="9" max="11" width="13" style="2" customWidth="1"/>
    <col min="12" max="12" width="9.28515625" style="2" customWidth="1"/>
    <col min="13" max="13" width="12.5703125" style="2" customWidth="1"/>
    <col min="14" max="14" width="10.7109375" style="2" customWidth="1"/>
    <col min="15" max="15" width="13.42578125" style="2" customWidth="1"/>
    <col min="16" max="17" width="17.140625" style="2" hidden="1" customWidth="1"/>
    <col min="18" max="18" width="14.140625" style="2" customWidth="1"/>
    <col min="19" max="19" width="13.42578125" style="2" customWidth="1"/>
    <col min="20" max="20" width="17.28515625" style="2" customWidth="1"/>
    <col min="21" max="21" width="12.28515625" style="2" customWidth="1"/>
    <col min="22" max="22" width="12.5703125" style="2" customWidth="1"/>
    <col min="23" max="23" width="13.140625" style="2" customWidth="1"/>
    <col min="24" max="24" width="10.42578125" style="2" customWidth="1"/>
    <col min="25" max="25" width="13.28515625" style="2" customWidth="1"/>
    <col min="26" max="26" width="14.42578125" style="2" customWidth="1"/>
    <col min="27" max="16384" width="9.140625" style="2"/>
  </cols>
  <sheetData>
    <row r="2" spans="1:27" s="1" customFormat="1" ht="33.75" customHeight="1">
      <c r="A2" s="90" t="s">
        <v>77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</row>
    <row r="3" spans="1:27">
      <c r="A3" s="2" t="s">
        <v>37</v>
      </c>
    </row>
    <row r="4" spans="1:27" ht="45.4" customHeight="1" thickBot="1">
      <c r="A4" s="93" t="s">
        <v>25</v>
      </c>
      <c r="B4" s="93" t="s">
        <v>26</v>
      </c>
      <c r="C4" s="98" t="s">
        <v>27</v>
      </c>
      <c r="D4" s="99"/>
      <c r="E4" s="99"/>
      <c r="F4" s="99"/>
      <c r="G4" s="100"/>
      <c r="H4" s="99"/>
      <c r="I4" s="99"/>
      <c r="J4" s="99"/>
      <c r="K4" s="99"/>
      <c r="L4" s="99"/>
      <c r="M4" s="99"/>
      <c r="N4" s="99"/>
      <c r="O4" s="101"/>
      <c r="P4" s="22"/>
      <c r="Q4" s="22"/>
      <c r="R4" s="111" t="s">
        <v>62</v>
      </c>
      <c r="S4" s="111" t="s">
        <v>22</v>
      </c>
      <c r="T4" s="89" t="s">
        <v>15</v>
      </c>
      <c r="U4" s="88" t="s">
        <v>17</v>
      </c>
      <c r="V4" s="88" t="s">
        <v>16</v>
      </c>
      <c r="W4" s="88" t="s">
        <v>18</v>
      </c>
      <c r="X4" s="88" t="s">
        <v>11</v>
      </c>
      <c r="Y4" s="88" t="s">
        <v>12</v>
      </c>
      <c r="Z4" s="87" t="s">
        <v>79</v>
      </c>
    </row>
    <row r="5" spans="1:27" ht="124.35" customHeight="1">
      <c r="A5" s="94"/>
      <c r="B5" s="96"/>
      <c r="C5" s="102" t="s">
        <v>28</v>
      </c>
      <c r="D5" s="103"/>
      <c r="E5" s="103"/>
      <c r="F5" s="104"/>
      <c r="G5" s="112"/>
      <c r="H5" s="102" t="s">
        <v>29</v>
      </c>
      <c r="I5" s="103"/>
      <c r="J5" s="103"/>
      <c r="K5" s="103"/>
      <c r="L5" s="103"/>
      <c r="M5" s="103"/>
      <c r="N5" s="103"/>
      <c r="O5" s="104"/>
      <c r="P5" s="50"/>
      <c r="Q5" s="22"/>
      <c r="R5" s="111"/>
      <c r="S5" s="111"/>
      <c r="T5" s="89"/>
      <c r="U5" s="88"/>
      <c r="V5" s="88"/>
      <c r="W5" s="88"/>
      <c r="X5" s="88"/>
      <c r="Y5" s="88"/>
      <c r="Z5" s="87"/>
    </row>
    <row r="6" spans="1:27" ht="16.350000000000001" customHeight="1">
      <c r="A6" s="94"/>
      <c r="B6" s="96"/>
      <c r="C6" s="105"/>
      <c r="D6" s="106"/>
      <c r="E6" s="106"/>
      <c r="F6" s="107"/>
      <c r="G6" s="113"/>
      <c r="H6" s="105"/>
      <c r="I6" s="106"/>
      <c r="J6" s="106"/>
      <c r="K6" s="106"/>
      <c r="L6" s="106"/>
      <c r="M6" s="106"/>
      <c r="N6" s="106"/>
      <c r="O6" s="107"/>
      <c r="P6" s="50"/>
      <c r="Q6" s="22"/>
      <c r="R6" s="24">
        <v>1</v>
      </c>
      <c r="S6" s="24">
        <v>2</v>
      </c>
      <c r="T6" s="24">
        <v>3</v>
      </c>
      <c r="U6" s="24">
        <v>4</v>
      </c>
      <c r="V6" s="26">
        <v>5</v>
      </c>
      <c r="W6" s="26">
        <v>6</v>
      </c>
      <c r="X6" s="26">
        <v>7</v>
      </c>
      <c r="Y6" s="24">
        <v>8</v>
      </c>
      <c r="Z6" s="87"/>
    </row>
    <row r="7" spans="1:27" ht="39.75" customHeight="1">
      <c r="A7" s="94"/>
      <c r="B7" s="96"/>
      <c r="C7" s="108"/>
      <c r="D7" s="109"/>
      <c r="E7" s="109"/>
      <c r="F7" s="110"/>
      <c r="G7" s="114"/>
      <c r="H7" s="108"/>
      <c r="I7" s="109"/>
      <c r="J7" s="109"/>
      <c r="K7" s="109"/>
      <c r="L7" s="109"/>
      <c r="M7" s="109"/>
      <c r="N7" s="109"/>
      <c r="O7" s="110"/>
      <c r="P7" s="50"/>
      <c r="Q7" s="22"/>
      <c r="R7" s="73" t="s">
        <v>21</v>
      </c>
      <c r="S7" s="23" t="s">
        <v>30</v>
      </c>
      <c r="T7" s="25" t="s">
        <v>31</v>
      </c>
      <c r="U7" s="23"/>
      <c r="V7" s="33"/>
      <c r="W7" s="3" t="s">
        <v>76</v>
      </c>
      <c r="X7" s="27" t="s">
        <v>19</v>
      </c>
      <c r="Y7" s="44"/>
      <c r="Z7" s="87"/>
    </row>
    <row r="8" spans="1:27" ht="165" customHeight="1">
      <c r="A8" s="95"/>
      <c r="B8" s="97"/>
      <c r="C8" s="55" t="s">
        <v>71</v>
      </c>
      <c r="D8" s="72" t="s">
        <v>70</v>
      </c>
      <c r="E8" s="91" t="s">
        <v>23</v>
      </c>
      <c r="F8" s="92"/>
      <c r="G8" s="71"/>
      <c r="H8" s="55" t="s">
        <v>32</v>
      </c>
      <c r="I8" s="70" t="s">
        <v>72</v>
      </c>
      <c r="J8" s="76" t="s">
        <v>80</v>
      </c>
      <c r="K8" s="76" t="s">
        <v>81</v>
      </c>
      <c r="L8" s="70" t="s">
        <v>73</v>
      </c>
      <c r="M8" s="70" t="s">
        <v>63</v>
      </c>
      <c r="N8" s="70" t="s">
        <v>74</v>
      </c>
      <c r="O8" s="56" t="s">
        <v>68</v>
      </c>
      <c r="P8" s="51"/>
      <c r="Q8" s="18" t="s">
        <v>24</v>
      </c>
      <c r="R8" s="74" t="s">
        <v>78</v>
      </c>
      <c r="S8" s="74" t="s">
        <v>78</v>
      </c>
      <c r="T8" s="25" t="s">
        <v>20</v>
      </c>
      <c r="U8" s="73" t="s">
        <v>75</v>
      </c>
      <c r="V8" s="27" t="s">
        <v>13</v>
      </c>
      <c r="W8" s="3" t="s">
        <v>33</v>
      </c>
      <c r="X8" s="27" t="s">
        <v>34</v>
      </c>
      <c r="Y8" s="45" t="s">
        <v>35</v>
      </c>
      <c r="Z8" s="41" t="s">
        <v>36</v>
      </c>
    </row>
    <row r="9" spans="1:27" s="17" customFormat="1" ht="20.100000000000001" customHeight="1">
      <c r="A9" s="35" t="s">
        <v>0</v>
      </c>
      <c r="B9" s="62">
        <v>1517</v>
      </c>
      <c r="C9" s="78">
        <v>1979</v>
      </c>
      <c r="D9" s="79">
        <v>1266</v>
      </c>
      <c r="E9" s="80">
        <v>22099</v>
      </c>
      <c r="F9" s="81">
        <v>1690</v>
      </c>
      <c r="G9" s="67">
        <f>SUM(C9+E9+F9)/B9</f>
        <v>16.986156888595914</v>
      </c>
      <c r="H9" s="57">
        <f>SUM('оценка расходов'!I9)</f>
        <v>6227</v>
      </c>
      <c r="I9" s="79">
        <v>449</v>
      </c>
      <c r="J9" s="79">
        <v>1200</v>
      </c>
      <c r="K9" s="84">
        <v>575.09999999999991</v>
      </c>
      <c r="L9" s="49">
        <f>SUM('оценка расходов'!W9)</f>
        <v>548.6</v>
      </c>
      <c r="M9" s="49">
        <f>SUM('оценка расходов'!V9)</f>
        <v>324.79999999999995</v>
      </c>
      <c r="N9" s="49">
        <f>SUM('оценка расходов'!Z9)</f>
        <v>6760.5</v>
      </c>
      <c r="O9" s="58">
        <f>SUM('оценка расходов'!Q9)</f>
        <v>11436.700000000003</v>
      </c>
      <c r="P9" s="52">
        <f t="shared" ref="P9:P19" si="0">SUM(H9+I9+L9+M9+O9)/B9</f>
        <v>12.51555702043507</v>
      </c>
      <c r="Q9" s="19">
        <f t="shared" ref="Q9:Q19" si="1">SUM(P9/G9)</f>
        <v>0.73680922073890098</v>
      </c>
      <c r="R9" s="28">
        <f>SUM(C9:F9)</f>
        <v>27034</v>
      </c>
      <c r="S9" s="29">
        <f>SUM(H9:O9)</f>
        <v>27521.700000000004</v>
      </c>
      <c r="T9" s="30">
        <f>SUM(S9/R9)</f>
        <v>1.0180402456166311</v>
      </c>
      <c r="U9" s="15" t="str">
        <f>IF(T9&gt;$V$9,"да","нет")</f>
        <v>да</v>
      </c>
      <c r="V9" s="85">
        <v>1</v>
      </c>
      <c r="W9" s="16">
        <f>IF(U9="да",SUM(R9*(T9-$V$9)),"-")</f>
        <v>487.70000000000488</v>
      </c>
      <c r="X9" s="86">
        <v>1500</v>
      </c>
      <c r="Y9" s="47">
        <f>IF(U9="да",SUM(W9*$X$20),"-")</f>
        <v>400.21335959297897</v>
      </c>
      <c r="Z9" s="43">
        <v>400213</v>
      </c>
      <c r="AA9" s="75"/>
    </row>
    <row r="10" spans="1:27" s="14" customFormat="1" ht="20.100000000000001" hidden="1" customHeight="1">
      <c r="A10" s="35" t="s">
        <v>1</v>
      </c>
      <c r="B10" s="63">
        <v>471</v>
      </c>
      <c r="C10" s="78"/>
      <c r="D10" s="79"/>
      <c r="E10" s="80"/>
      <c r="F10" s="81"/>
      <c r="G10" s="67">
        <f t="shared" ref="G10:G19" si="2">SUM(C10+E10+F10)/B10</f>
        <v>0</v>
      </c>
      <c r="H10" s="57">
        <f>SUM('оценка расходов'!I10)</f>
        <v>0</v>
      </c>
      <c r="I10" s="79"/>
      <c r="J10" s="79"/>
      <c r="K10" s="84">
        <v>0</v>
      </c>
      <c r="L10" s="49">
        <f>SUM('оценка расходов'!W10)</f>
        <v>0</v>
      </c>
      <c r="M10" s="49">
        <f>SUM('оценка расходов'!V10)</f>
        <v>0</v>
      </c>
      <c r="N10" s="49">
        <f>SUM('оценка расходов'!Z10)</f>
        <v>0</v>
      </c>
      <c r="O10" s="58">
        <f>SUM('оценка расходов'!Q10)</f>
        <v>0</v>
      </c>
      <c r="P10" s="52">
        <f t="shared" si="0"/>
        <v>0</v>
      </c>
      <c r="Q10" s="19" t="e">
        <f t="shared" si="1"/>
        <v>#DIV/0!</v>
      </c>
      <c r="R10" s="31">
        <f t="shared" ref="R10:R19" si="3">SUM(C10:F10)</f>
        <v>0</v>
      </c>
      <c r="S10" s="29">
        <f t="shared" ref="S10:S19" si="4">SUM(H10:O10)</f>
        <v>0</v>
      </c>
      <c r="T10" s="32"/>
      <c r="U10" s="12" t="str">
        <f t="shared" ref="U10:U19" si="5">IF(T10&gt;$V$9,"да","нет")</f>
        <v>нет</v>
      </c>
      <c r="V10" s="85"/>
      <c r="W10" s="13" t="str">
        <f>IF(U10="да",SUM(R10*(T10-$V$9)),"-")</f>
        <v>-</v>
      </c>
      <c r="X10" s="86"/>
      <c r="Y10" s="47" t="str">
        <f t="shared" ref="Y10:Y19" si="6">IF(U10="да",SUM(W10*$X$20),"-")</f>
        <v>-</v>
      </c>
      <c r="Z10" s="43"/>
      <c r="AA10" s="75"/>
    </row>
    <row r="11" spans="1:27" s="14" customFormat="1" ht="20.100000000000001" customHeight="1">
      <c r="A11" s="35" t="s">
        <v>2</v>
      </c>
      <c r="B11" s="63">
        <v>241</v>
      </c>
      <c r="C11" s="78">
        <v>222.3</v>
      </c>
      <c r="D11" s="79"/>
      <c r="E11" s="80">
        <v>9171</v>
      </c>
      <c r="F11" s="81">
        <v>824</v>
      </c>
      <c r="G11" s="67">
        <f t="shared" si="2"/>
        <v>42.395435684647303</v>
      </c>
      <c r="H11" s="57">
        <f>SUM('оценка расходов'!I11)</f>
        <v>2903.9</v>
      </c>
      <c r="I11" s="79">
        <v>365</v>
      </c>
      <c r="J11" s="79">
        <v>70</v>
      </c>
      <c r="K11" s="84">
        <v>89.5</v>
      </c>
      <c r="L11" s="49">
        <f>SUM('оценка расходов'!W11)</f>
        <v>365.7</v>
      </c>
      <c r="M11" s="49">
        <f>SUM('оценка расходов'!V11)</f>
        <v>4063.7</v>
      </c>
      <c r="N11" s="49">
        <f>SUM('оценка расходов'!Z11)</f>
        <v>0</v>
      </c>
      <c r="O11" s="58">
        <f>SUM('оценка расходов'!Q11)</f>
        <v>2099.4</v>
      </c>
      <c r="P11" s="52">
        <f t="shared" si="0"/>
        <v>40.654356846473021</v>
      </c>
      <c r="Q11" s="19">
        <f t="shared" si="1"/>
        <v>0.95893239897037363</v>
      </c>
      <c r="R11" s="31">
        <f t="shared" si="3"/>
        <v>10217.299999999999</v>
      </c>
      <c r="S11" s="29">
        <f t="shared" si="4"/>
        <v>9957.1999999999989</v>
      </c>
      <c r="T11" s="32">
        <f t="shared" ref="T11:T19" si="7">SUM(S11/R11)</f>
        <v>0.97454317676881363</v>
      </c>
      <c r="U11" s="12" t="str">
        <f t="shared" si="5"/>
        <v>нет</v>
      </c>
      <c r="V11" s="85"/>
      <c r="W11" s="13" t="str">
        <f t="shared" ref="W11:W19" si="8">IF(U11="да",SUM(R11*(T11-$V$9)),"-")</f>
        <v>-</v>
      </c>
      <c r="X11" s="86"/>
      <c r="Y11" s="47" t="str">
        <f t="shared" si="6"/>
        <v>-</v>
      </c>
      <c r="Z11" s="43"/>
      <c r="AA11" s="75"/>
    </row>
    <row r="12" spans="1:27" s="17" customFormat="1" ht="20.100000000000001" customHeight="1">
      <c r="A12" s="35" t="s">
        <v>3</v>
      </c>
      <c r="B12" s="62">
        <v>2620</v>
      </c>
      <c r="C12" s="78">
        <v>7938</v>
      </c>
      <c r="D12" s="79">
        <v>2166</v>
      </c>
      <c r="E12" s="80">
        <v>27435</v>
      </c>
      <c r="F12" s="81">
        <v>2761</v>
      </c>
      <c r="G12" s="67">
        <f t="shared" si="2"/>
        <v>14.554961832061069</v>
      </c>
      <c r="H12" s="57">
        <f>SUM('оценка расходов'!I12)</f>
        <v>11920.799999999997</v>
      </c>
      <c r="I12" s="79">
        <v>547</v>
      </c>
      <c r="J12" s="79">
        <v>2509</v>
      </c>
      <c r="K12" s="84">
        <v>20.2</v>
      </c>
      <c r="L12" s="49">
        <f>SUM('оценка расходов'!W12)</f>
        <v>709.9</v>
      </c>
      <c r="M12" s="49">
        <f>SUM('оценка расходов'!V12)</f>
        <v>127.1</v>
      </c>
      <c r="N12" s="49">
        <f>SUM('оценка расходов'!Z12)</f>
        <v>8772.4</v>
      </c>
      <c r="O12" s="58">
        <f>SUM('оценка расходов'!Q12)</f>
        <v>16180.7</v>
      </c>
      <c r="P12" s="52">
        <f t="shared" si="0"/>
        <v>11.254007633587786</v>
      </c>
      <c r="Q12" s="19">
        <f t="shared" si="1"/>
        <v>0.77320763623013578</v>
      </c>
      <c r="R12" s="28">
        <f t="shared" si="3"/>
        <v>40300</v>
      </c>
      <c r="S12" s="29">
        <f t="shared" si="4"/>
        <v>40787.1</v>
      </c>
      <c r="T12" s="30">
        <f t="shared" si="7"/>
        <v>1.0120868486352357</v>
      </c>
      <c r="U12" s="15" t="str">
        <f t="shared" si="5"/>
        <v>да</v>
      </c>
      <c r="V12" s="85"/>
      <c r="W12" s="16">
        <f t="shared" si="8"/>
        <v>487.09999999999792</v>
      </c>
      <c r="X12" s="86"/>
      <c r="Y12" s="48">
        <f t="shared" si="6"/>
        <v>399.72099130149121</v>
      </c>
      <c r="Z12" s="43">
        <v>399721</v>
      </c>
      <c r="AA12" s="75"/>
    </row>
    <row r="13" spans="1:27" s="14" customFormat="1" ht="20.100000000000001" customHeight="1">
      <c r="A13" s="35" t="s">
        <v>4</v>
      </c>
      <c r="B13" s="63">
        <v>1239</v>
      </c>
      <c r="C13" s="78">
        <v>1144</v>
      </c>
      <c r="D13" s="79">
        <v>750</v>
      </c>
      <c r="E13" s="80">
        <v>20060</v>
      </c>
      <c r="F13" s="81">
        <v>1874</v>
      </c>
      <c r="G13" s="68">
        <f t="shared" si="2"/>
        <v>18.62631154156578</v>
      </c>
      <c r="H13" s="57">
        <f>SUM('оценка расходов'!I13)</f>
        <v>4419.1000000000004</v>
      </c>
      <c r="I13" s="79">
        <v>459</v>
      </c>
      <c r="J13" s="79">
        <v>670</v>
      </c>
      <c r="K13" s="84">
        <v>140.69999999999999</v>
      </c>
      <c r="L13" s="49">
        <f>SUM('оценка расходов'!W13)</f>
        <v>201.4</v>
      </c>
      <c r="M13" s="49">
        <f>SUM('оценка расходов'!V13)</f>
        <v>5744.3</v>
      </c>
      <c r="N13" s="49">
        <f>SUM('оценка расходов'!Z13)</f>
        <v>4437.1000000000004</v>
      </c>
      <c r="O13" s="58">
        <f>SUM('оценка расходов'!Q13)</f>
        <v>7714.7000000000007</v>
      </c>
      <c r="P13" s="53">
        <f t="shared" si="0"/>
        <v>14.962469733656174</v>
      </c>
      <c r="Q13" s="20">
        <f t="shared" si="1"/>
        <v>0.80329751278273676</v>
      </c>
      <c r="R13" s="31">
        <f t="shared" si="3"/>
        <v>23828</v>
      </c>
      <c r="S13" s="29">
        <f t="shared" si="4"/>
        <v>23786.300000000003</v>
      </c>
      <c r="T13" s="32">
        <f t="shared" si="7"/>
        <v>0.99824995803256689</v>
      </c>
      <c r="U13" s="12" t="str">
        <f t="shared" si="5"/>
        <v>нет</v>
      </c>
      <c r="V13" s="85"/>
      <c r="W13" s="13" t="str">
        <f t="shared" si="8"/>
        <v>-</v>
      </c>
      <c r="X13" s="86"/>
      <c r="Y13" s="47" t="str">
        <f t="shared" si="6"/>
        <v>-</v>
      </c>
      <c r="Z13" s="43"/>
      <c r="AA13" s="75"/>
    </row>
    <row r="14" spans="1:27" s="14" customFormat="1" ht="20.100000000000001" customHeight="1">
      <c r="A14" s="35" t="s">
        <v>5</v>
      </c>
      <c r="B14" s="63">
        <v>659</v>
      </c>
      <c r="C14" s="78">
        <v>1038</v>
      </c>
      <c r="D14" s="79">
        <v>630</v>
      </c>
      <c r="E14" s="80">
        <v>12505</v>
      </c>
      <c r="F14" s="81">
        <v>1473</v>
      </c>
      <c r="G14" s="67">
        <f t="shared" si="2"/>
        <v>22.786039453717756</v>
      </c>
      <c r="H14" s="57">
        <f>SUM('оценка расходов'!I14)</f>
        <v>5566.1</v>
      </c>
      <c r="I14" s="79">
        <v>399</v>
      </c>
      <c r="J14" s="79">
        <v>1783</v>
      </c>
      <c r="K14" s="84">
        <v>42.7</v>
      </c>
      <c r="L14" s="49">
        <f>SUM('оценка расходов'!W14)</f>
        <v>665.5</v>
      </c>
      <c r="M14" s="49">
        <f>SUM('оценка расходов'!V14)</f>
        <v>101.2</v>
      </c>
      <c r="N14" s="49">
        <f>SUM('оценка расходов'!Z14)</f>
        <v>1080.5</v>
      </c>
      <c r="O14" s="58">
        <f>SUM('оценка расходов'!Q14)</f>
        <v>6495.7999999999993</v>
      </c>
      <c r="P14" s="52">
        <f t="shared" si="0"/>
        <v>20.072230652503791</v>
      </c>
      <c r="Q14" s="19">
        <f t="shared" si="1"/>
        <v>0.88090037293553525</v>
      </c>
      <c r="R14" s="31">
        <f t="shared" si="3"/>
        <v>15646</v>
      </c>
      <c r="S14" s="29">
        <f t="shared" si="4"/>
        <v>16133.8</v>
      </c>
      <c r="T14" s="32">
        <f t="shared" si="7"/>
        <v>1.0311772977118752</v>
      </c>
      <c r="U14" s="12" t="str">
        <f t="shared" si="5"/>
        <v>да</v>
      </c>
      <c r="V14" s="85"/>
      <c r="W14" s="13">
        <f t="shared" si="8"/>
        <v>487.79999999999882</v>
      </c>
      <c r="X14" s="86"/>
      <c r="Y14" s="47">
        <f t="shared" si="6"/>
        <v>400.29542097488763</v>
      </c>
      <c r="Z14" s="43">
        <v>400295</v>
      </c>
      <c r="AA14" s="75"/>
    </row>
    <row r="15" spans="1:27" s="17" customFormat="1" ht="20.100000000000001" customHeight="1">
      <c r="A15" s="35" t="s">
        <v>6</v>
      </c>
      <c r="B15" s="62">
        <v>1389</v>
      </c>
      <c r="C15" s="78">
        <v>14454</v>
      </c>
      <c r="D15" s="79">
        <v>0</v>
      </c>
      <c r="E15" s="80">
        <v>14964</v>
      </c>
      <c r="F15" s="81">
        <v>1475</v>
      </c>
      <c r="G15" s="67">
        <f t="shared" si="2"/>
        <v>22.241180705543556</v>
      </c>
      <c r="H15" s="57">
        <f>SUM('оценка расходов'!I15)</f>
        <v>7200.3</v>
      </c>
      <c r="I15" s="79">
        <v>454</v>
      </c>
      <c r="J15" s="79">
        <v>227</v>
      </c>
      <c r="K15" s="84">
        <v>1203.5999999999999</v>
      </c>
      <c r="L15" s="49">
        <f>SUM('оценка расходов'!W15)</f>
        <v>365.7</v>
      </c>
      <c r="M15" s="49">
        <f>SUM('оценка расходов'!V15)</f>
        <v>449.8</v>
      </c>
      <c r="N15" s="49">
        <f>SUM('оценка расходов'!Z15)</f>
        <v>0</v>
      </c>
      <c r="O15" s="58">
        <f>SUM('оценка расходов'!Q15)</f>
        <v>12194.6</v>
      </c>
      <c r="P15" s="52">
        <f t="shared" si="0"/>
        <v>14.87717782577394</v>
      </c>
      <c r="Q15" s="19">
        <f t="shared" si="1"/>
        <v>0.66890234033599849</v>
      </c>
      <c r="R15" s="28">
        <f t="shared" si="3"/>
        <v>30893</v>
      </c>
      <c r="S15" s="29">
        <f t="shared" si="4"/>
        <v>22095</v>
      </c>
      <c r="T15" s="30">
        <f t="shared" si="7"/>
        <v>0.71521056550027517</v>
      </c>
      <c r="U15" s="15" t="str">
        <f t="shared" si="5"/>
        <v>нет</v>
      </c>
      <c r="V15" s="85"/>
      <c r="W15" s="16" t="str">
        <f t="shared" si="8"/>
        <v>-</v>
      </c>
      <c r="X15" s="86"/>
      <c r="Y15" s="48" t="str">
        <f t="shared" si="6"/>
        <v>-</v>
      </c>
      <c r="Z15" s="43"/>
      <c r="AA15" s="75"/>
    </row>
    <row r="16" spans="1:27" s="17" customFormat="1" ht="20.100000000000001" customHeight="1">
      <c r="A16" s="36" t="s">
        <v>7</v>
      </c>
      <c r="B16" s="64">
        <v>1660</v>
      </c>
      <c r="C16" s="82">
        <v>8593</v>
      </c>
      <c r="D16" s="83">
        <v>1260</v>
      </c>
      <c r="E16" s="80">
        <v>10128</v>
      </c>
      <c r="F16" s="81">
        <v>1523</v>
      </c>
      <c r="G16" s="67">
        <f t="shared" si="2"/>
        <v>12.195180722891566</v>
      </c>
      <c r="H16" s="57">
        <f>SUM('оценка расходов'!I16)</f>
        <v>7118.0999999999995</v>
      </c>
      <c r="I16" s="79">
        <v>535</v>
      </c>
      <c r="J16" s="79">
        <v>1649</v>
      </c>
      <c r="K16" s="84">
        <v>66.7</v>
      </c>
      <c r="L16" s="49">
        <f>SUM('оценка расходов'!W16)</f>
        <v>510.1</v>
      </c>
      <c r="M16" s="49">
        <f>SUM('оценка расходов'!V16)</f>
        <v>128.5</v>
      </c>
      <c r="N16" s="49">
        <f>SUM('оценка расходов'!Z16)</f>
        <v>3316</v>
      </c>
      <c r="O16" s="58">
        <f>SUM('оценка расходов'!Q16)</f>
        <v>7866.6</v>
      </c>
      <c r="P16" s="52">
        <f t="shared" si="0"/>
        <v>9.7339156626506025</v>
      </c>
      <c r="Q16" s="19">
        <f t="shared" si="1"/>
        <v>0.79817723770005933</v>
      </c>
      <c r="R16" s="28">
        <f t="shared" si="3"/>
        <v>21504</v>
      </c>
      <c r="S16" s="29">
        <f t="shared" si="4"/>
        <v>21190</v>
      </c>
      <c r="T16" s="30">
        <f t="shared" si="7"/>
        <v>0.98539806547619047</v>
      </c>
      <c r="U16" s="15" t="str">
        <f t="shared" si="5"/>
        <v>нет</v>
      </c>
      <c r="V16" s="85"/>
      <c r="W16" s="16" t="str">
        <f t="shared" si="8"/>
        <v>-</v>
      </c>
      <c r="X16" s="86"/>
      <c r="Y16" s="48" t="str">
        <f t="shared" si="6"/>
        <v>-</v>
      </c>
      <c r="Z16" s="43"/>
      <c r="AA16" s="75"/>
    </row>
    <row r="17" spans="1:27" s="14" customFormat="1" ht="20.100000000000001" customHeight="1">
      <c r="A17" s="36" t="s">
        <v>8</v>
      </c>
      <c r="B17" s="65">
        <v>491</v>
      </c>
      <c r="C17" s="82">
        <v>446</v>
      </c>
      <c r="D17" s="83">
        <v>110</v>
      </c>
      <c r="E17" s="80">
        <v>12246</v>
      </c>
      <c r="F17" s="81">
        <v>1160</v>
      </c>
      <c r="G17" s="67">
        <f t="shared" si="2"/>
        <v>28.211812627291241</v>
      </c>
      <c r="H17" s="57">
        <f>SUM('оценка расходов'!I17)</f>
        <v>4781.8000000000011</v>
      </c>
      <c r="I17" s="79">
        <v>386</v>
      </c>
      <c r="J17" s="79">
        <v>169</v>
      </c>
      <c r="K17" s="84">
        <v>298.5</v>
      </c>
      <c r="L17" s="49">
        <f>SUM('оценка расходов'!W17)</f>
        <v>182.9</v>
      </c>
      <c r="M17" s="49">
        <f>SUM('оценка расходов'!V17)</f>
        <v>133.5</v>
      </c>
      <c r="N17" s="49">
        <f>SUM('оценка расходов'!Z17)</f>
        <v>1255.5</v>
      </c>
      <c r="O17" s="58">
        <f>SUM('оценка расходов'!Q17)</f>
        <v>6876.4</v>
      </c>
      <c r="P17" s="52">
        <f t="shared" si="0"/>
        <v>25.174338085539716</v>
      </c>
      <c r="Q17" s="19">
        <f t="shared" si="1"/>
        <v>0.89233323707767842</v>
      </c>
      <c r="R17" s="31">
        <f t="shared" si="3"/>
        <v>13962</v>
      </c>
      <c r="S17" s="29">
        <f t="shared" si="4"/>
        <v>14083.6</v>
      </c>
      <c r="T17" s="32">
        <f t="shared" si="7"/>
        <v>1.0087093539607506</v>
      </c>
      <c r="U17" s="12" t="str">
        <f t="shared" si="5"/>
        <v>да</v>
      </c>
      <c r="V17" s="85"/>
      <c r="W17" s="13">
        <f t="shared" si="8"/>
        <v>121.5999999999994</v>
      </c>
      <c r="X17" s="86"/>
      <c r="Y17" s="47">
        <f t="shared" si="6"/>
        <v>99.78664040702381</v>
      </c>
      <c r="Z17" s="43">
        <v>99787</v>
      </c>
      <c r="AA17" s="75"/>
    </row>
    <row r="18" spans="1:27" s="14" customFormat="1" ht="20.100000000000001" customHeight="1">
      <c r="A18" s="36" t="s">
        <v>9</v>
      </c>
      <c r="B18" s="65">
        <v>1627</v>
      </c>
      <c r="C18" s="82">
        <v>1701</v>
      </c>
      <c r="D18" s="83">
        <v>324</v>
      </c>
      <c r="E18" s="80">
        <v>15071</v>
      </c>
      <c r="F18" s="81">
        <v>1326</v>
      </c>
      <c r="G18" s="67">
        <f t="shared" si="2"/>
        <v>11.123540258143823</v>
      </c>
      <c r="H18" s="57">
        <f>SUM('оценка расходов'!I18)</f>
        <v>5180.5999999999995</v>
      </c>
      <c r="I18" s="79">
        <v>449</v>
      </c>
      <c r="J18" s="79">
        <v>1072</v>
      </c>
      <c r="K18" s="84">
        <v>61.3</v>
      </c>
      <c r="L18" s="49">
        <f>SUM('оценка расходов'!W18)</f>
        <v>182.9</v>
      </c>
      <c r="M18" s="49">
        <f>SUM('оценка расходов'!V18)</f>
        <v>5324.1</v>
      </c>
      <c r="N18" s="49">
        <f>SUM('оценка расходов'!Z18)</f>
        <v>605.20000000000005</v>
      </c>
      <c r="O18" s="58">
        <f>SUM('оценка расходов'!Q18)</f>
        <v>5790.6</v>
      </c>
      <c r="P18" s="52">
        <f t="shared" si="0"/>
        <v>10.403933620159801</v>
      </c>
      <c r="Q18" s="19">
        <f t="shared" si="1"/>
        <v>0.93530776881423339</v>
      </c>
      <c r="R18" s="31">
        <f>SUM(C18:F18)</f>
        <v>18422</v>
      </c>
      <c r="S18" s="29">
        <f>SUM(H18:O18)</f>
        <v>18665.7</v>
      </c>
      <c r="T18" s="32">
        <f t="shared" si="7"/>
        <v>1.0132287482358051</v>
      </c>
      <c r="U18" s="12" t="str">
        <f t="shared" si="5"/>
        <v>да</v>
      </c>
      <c r="V18" s="85"/>
      <c r="W18" s="13">
        <f>IF(U18="да",SUM(R18*(T18-$V$9)),"-")</f>
        <v>243.70000000000175</v>
      </c>
      <c r="X18" s="86"/>
      <c r="Y18" s="47">
        <f t="shared" si="6"/>
        <v>199.9835877236184</v>
      </c>
      <c r="Z18" s="43">
        <v>199984</v>
      </c>
      <c r="AA18" s="75"/>
    </row>
    <row r="19" spans="1:27" s="14" customFormat="1" ht="20.100000000000001" customHeight="1">
      <c r="A19" s="36" t="s">
        <v>10</v>
      </c>
      <c r="B19" s="65">
        <v>758</v>
      </c>
      <c r="C19" s="82">
        <v>753</v>
      </c>
      <c r="D19" s="83">
        <v>0</v>
      </c>
      <c r="E19" s="80">
        <v>7027</v>
      </c>
      <c r="F19" s="81">
        <v>882</v>
      </c>
      <c r="G19" s="67">
        <f t="shared" si="2"/>
        <v>11.427440633245382</v>
      </c>
      <c r="H19" s="57">
        <f>SUM('оценка расходов'!I19)</f>
        <v>3612.6</v>
      </c>
      <c r="I19" s="79">
        <v>420</v>
      </c>
      <c r="J19" s="79">
        <v>381</v>
      </c>
      <c r="K19" s="84">
        <v>98.2</v>
      </c>
      <c r="L19" s="49">
        <f>SUM('оценка расходов'!W19)</f>
        <v>345.6</v>
      </c>
      <c r="M19" s="49">
        <f>SUM('оценка расходов'!V19)</f>
        <v>210.6</v>
      </c>
      <c r="N19" s="49">
        <f>SUM('оценка расходов'!Z19)</f>
        <v>0</v>
      </c>
      <c r="O19" s="58">
        <f>SUM('оценка расходов'!Q19)</f>
        <v>2512.4</v>
      </c>
      <c r="P19" s="52">
        <f t="shared" si="0"/>
        <v>9.3683377308707136</v>
      </c>
      <c r="Q19" s="19">
        <f t="shared" si="1"/>
        <v>0.81981066728238294</v>
      </c>
      <c r="R19" s="31">
        <f t="shared" si="3"/>
        <v>8662</v>
      </c>
      <c r="S19" s="29">
        <f t="shared" si="4"/>
        <v>7580.4000000000015</v>
      </c>
      <c r="T19" s="32">
        <f t="shared" si="7"/>
        <v>0.87513276379589022</v>
      </c>
      <c r="U19" s="12" t="str">
        <f t="shared" si="5"/>
        <v>нет</v>
      </c>
      <c r="V19" s="85"/>
      <c r="W19" s="13" t="str">
        <f t="shared" si="8"/>
        <v>-</v>
      </c>
      <c r="X19" s="86"/>
      <c r="Y19" s="47" t="str">
        <f t="shared" si="6"/>
        <v>-</v>
      </c>
      <c r="Z19" s="43"/>
      <c r="AA19" s="75"/>
    </row>
    <row r="20" spans="1:27" s="5" customFormat="1" ht="20.100000000000001" customHeight="1" thickBot="1">
      <c r="A20" s="8" t="s">
        <v>14</v>
      </c>
      <c r="B20" s="66">
        <f>SUM(B9:B19)</f>
        <v>12672</v>
      </c>
      <c r="C20" s="59">
        <f>SUM(C9:C19)</f>
        <v>38268.300000000003</v>
      </c>
      <c r="D20" s="60">
        <f>SUM(D9:D19)</f>
        <v>6506</v>
      </c>
      <c r="E20" s="60">
        <f>SUM(E9:E19)</f>
        <v>150706</v>
      </c>
      <c r="F20" s="61">
        <f>SUM(F9:F19)</f>
        <v>14988</v>
      </c>
      <c r="G20" s="69"/>
      <c r="H20" s="59">
        <f t="shared" ref="H20:O20" si="9">SUM(H9:H19)</f>
        <v>58930.299999999996</v>
      </c>
      <c r="I20" s="60">
        <f t="shared" si="9"/>
        <v>4463</v>
      </c>
      <c r="J20" s="60">
        <f t="shared" si="9"/>
        <v>9730</v>
      </c>
      <c r="K20" s="60">
        <f t="shared" si="9"/>
        <v>2596.5</v>
      </c>
      <c r="L20" s="60">
        <f t="shared" si="9"/>
        <v>4078.2999999999997</v>
      </c>
      <c r="M20" s="60">
        <f t="shared" si="9"/>
        <v>16607.599999999999</v>
      </c>
      <c r="N20" s="60">
        <f t="shared" si="9"/>
        <v>26227.200000000001</v>
      </c>
      <c r="O20" s="61">
        <f t="shared" si="9"/>
        <v>79167.899999999994</v>
      </c>
      <c r="P20" s="54"/>
      <c r="Q20" s="11"/>
      <c r="R20" s="7">
        <f>SUM(R9:R19)</f>
        <v>210468.3</v>
      </c>
      <c r="S20" s="7">
        <f>SUM(S9:S19)</f>
        <v>201800.80000000002</v>
      </c>
      <c r="T20" s="4"/>
      <c r="U20" s="8"/>
      <c r="V20" s="34"/>
      <c r="W20" s="4">
        <f>SUM(W9:W19)</f>
        <v>1827.9000000000028</v>
      </c>
      <c r="X20" s="10">
        <f>SUM(X9/W20)</f>
        <v>0.82061381913671305</v>
      </c>
      <c r="Y20" s="42">
        <f>SUM(Y9:Y19)</f>
        <v>1500.0000000000002</v>
      </c>
      <c r="Z20" s="40">
        <f>SUM(Z9:Z19)</f>
        <v>1500000</v>
      </c>
      <c r="AA20" s="21"/>
    </row>
    <row r="21" spans="1:27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9"/>
    </row>
  </sheetData>
  <mergeCells count="19">
    <mergeCell ref="T4:T5"/>
    <mergeCell ref="U4:U5"/>
    <mergeCell ref="A2:Z2"/>
    <mergeCell ref="E8:F8"/>
    <mergeCell ref="A4:A8"/>
    <mergeCell ref="B4:B8"/>
    <mergeCell ref="C4:O4"/>
    <mergeCell ref="C5:F7"/>
    <mergeCell ref="H5:O7"/>
    <mergeCell ref="R4:R5"/>
    <mergeCell ref="S4:S5"/>
    <mergeCell ref="G5:G7"/>
    <mergeCell ref="V9:V19"/>
    <mergeCell ref="X9:X19"/>
    <mergeCell ref="Z4:Z7"/>
    <mergeCell ref="W4:W5"/>
    <mergeCell ref="X4:X5"/>
    <mergeCell ref="Y4:Y5"/>
    <mergeCell ref="V4:V5"/>
  </mergeCells>
  <pageMargins left="0.27559055118110237" right="0.19685039370078741" top="0.43307086614173229" bottom="0.24" header="0.31496062992125984" footer="0.18"/>
  <pageSetup paperSize="9" scale="53" orientation="landscape" r:id="rId1"/>
  <rowBreaks count="1" manualBreakCount="1">
    <brk id="20" max="21" man="1"/>
  </rowBreaks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Z19"/>
  <sheetViews>
    <sheetView workbookViewId="0">
      <selection activeCell="AA37" sqref="AA37"/>
    </sheetView>
  </sheetViews>
  <sheetFormatPr defaultColWidth="9.140625" defaultRowHeight="15"/>
  <cols>
    <col min="1" max="1" width="1.42578125" style="37" customWidth="1"/>
    <col min="2" max="2" width="7" style="37" customWidth="1"/>
    <col min="3" max="3" width="20.28515625" style="37" customWidth="1"/>
    <col min="4" max="4" width="8.42578125" style="37" customWidth="1"/>
    <col min="5" max="5" width="6.28515625" style="37" customWidth="1"/>
    <col min="6" max="6" width="5.140625" style="37" customWidth="1"/>
    <col min="7" max="7" width="5.42578125" style="37" customWidth="1"/>
    <col min="8" max="8" width="5.7109375" style="37" customWidth="1"/>
    <col min="9" max="9" width="7.42578125" style="37" customWidth="1"/>
    <col min="10" max="10" width="8.28515625" style="37" customWidth="1"/>
    <col min="11" max="11" width="7.42578125" style="37" customWidth="1"/>
    <col min="12" max="12" width="5.42578125" style="37" customWidth="1"/>
    <col min="13" max="13" width="6.7109375" style="37" customWidth="1"/>
    <col min="14" max="14" width="6.5703125" style="37" customWidth="1"/>
    <col min="15" max="15" width="6.28515625" style="37" customWidth="1"/>
    <col min="16" max="16" width="5.28515625" style="37" customWidth="1"/>
    <col min="17" max="17" width="7.5703125" style="37" customWidth="1"/>
    <col min="18" max="18" width="7.140625" style="37" customWidth="1"/>
    <col min="19" max="19" width="7.42578125" style="37" customWidth="1"/>
    <col min="20" max="20" width="6.85546875" style="37" customWidth="1"/>
    <col min="21" max="21" width="7.140625" style="37" customWidth="1"/>
    <col min="22" max="22" width="10.28515625" style="37" customWidth="1"/>
    <col min="23" max="23" width="9.140625" style="37" customWidth="1"/>
    <col min="24" max="24" width="7.7109375" style="37" customWidth="1"/>
    <col min="25" max="25" width="7.42578125" style="37" customWidth="1"/>
    <col min="26" max="26" width="8.28515625" style="37" customWidth="1"/>
    <col min="27" max="16384" width="9.140625" style="37"/>
  </cols>
  <sheetData>
    <row r="3" spans="2:26" ht="1.5" customHeight="1"/>
    <row r="4" spans="2:26" hidden="1"/>
    <row r="5" spans="2:26" ht="15" customHeight="1">
      <c r="B5" s="118" t="s">
        <v>38</v>
      </c>
      <c r="C5" s="118" t="s">
        <v>39</v>
      </c>
      <c r="D5" s="120" t="s">
        <v>40</v>
      </c>
      <c r="E5" s="121"/>
      <c r="F5" s="121"/>
      <c r="G5" s="121"/>
      <c r="H5" s="121"/>
      <c r="I5" s="128" t="s">
        <v>41</v>
      </c>
      <c r="J5" s="120" t="s">
        <v>65</v>
      </c>
      <c r="K5" s="121"/>
      <c r="L5" s="121"/>
      <c r="M5" s="121"/>
      <c r="N5" s="121"/>
      <c r="O5" s="121"/>
      <c r="P5" s="126"/>
      <c r="Q5" s="128" t="s">
        <v>41</v>
      </c>
      <c r="R5" s="120" t="s">
        <v>67</v>
      </c>
      <c r="S5" s="121"/>
      <c r="T5" s="121"/>
      <c r="U5" s="126"/>
      <c r="V5" s="128" t="s">
        <v>41</v>
      </c>
      <c r="W5" s="118" t="s">
        <v>42</v>
      </c>
      <c r="X5" s="115" t="s">
        <v>69</v>
      </c>
      <c r="Y5" s="115"/>
      <c r="Z5" s="128" t="s">
        <v>41</v>
      </c>
    </row>
    <row r="6" spans="2:26" ht="36.75" customHeight="1">
      <c r="B6" s="119"/>
      <c r="C6" s="119"/>
      <c r="D6" s="122"/>
      <c r="E6" s="123"/>
      <c r="F6" s="123"/>
      <c r="G6" s="123"/>
      <c r="H6" s="123"/>
      <c r="I6" s="129"/>
      <c r="J6" s="122"/>
      <c r="K6" s="123"/>
      <c r="L6" s="123"/>
      <c r="M6" s="123"/>
      <c r="N6" s="123"/>
      <c r="O6" s="123"/>
      <c r="P6" s="127"/>
      <c r="Q6" s="129"/>
      <c r="R6" s="122"/>
      <c r="S6" s="123"/>
      <c r="T6" s="123"/>
      <c r="U6" s="127"/>
      <c r="V6" s="129"/>
      <c r="W6" s="125"/>
      <c r="X6" s="115"/>
      <c r="Y6" s="115"/>
      <c r="Z6" s="129"/>
    </row>
    <row r="7" spans="2:26" ht="30" customHeight="1">
      <c r="B7" s="77"/>
      <c r="C7" s="77"/>
      <c r="D7" s="116" t="s">
        <v>43</v>
      </c>
      <c r="E7" s="117"/>
      <c r="F7" s="116" t="s">
        <v>44</v>
      </c>
      <c r="G7" s="124"/>
      <c r="H7" s="124"/>
      <c r="I7" s="129"/>
      <c r="J7" s="116" t="s">
        <v>43</v>
      </c>
      <c r="K7" s="117"/>
      <c r="L7" s="116" t="s">
        <v>45</v>
      </c>
      <c r="M7" s="124"/>
      <c r="N7" s="124"/>
      <c r="O7" s="117"/>
      <c r="P7" s="118" t="s">
        <v>64</v>
      </c>
      <c r="Q7" s="129"/>
      <c r="R7" s="125" t="s">
        <v>46</v>
      </c>
      <c r="S7" s="125" t="s">
        <v>47</v>
      </c>
      <c r="T7" s="125" t="s">
        <v>48</v>
      </c>
      <c r="U7" s="125" t="s">
        <v>66</v>
      </c>
      <c r="V7" s="129"/>
      <c r="W7" s="125"/>
      <c r="X7" s="116" t="s">
        <v>43</v>
      </c>
      <c r="Y7" s="117"/>
      <c r="Z7" s="129"/>
    </row>
    <row r="8" spans="2:26" ht="21" customHeight="1">
      <c r="B8" s="77"/>
      <c r="C8" s="77"/>
      <c r="D8" s="77">
        <v>211</v>
      </c>
      <c r="E8" s="77">
        <v>213</v>
      </c>
      <c r="F8" s="77">
        <v>221</v>
      </c>
      <c r="G8" s="77">
        <v>223</v>
      </c>
      <c r="H8" s="77" t="s">
        <v>49</v>
      </c>
      <c r="I8" s="130"/>
      <c r="J8" s="77">
        <v>211</v>
      </c>
      <c r="K8" s="77">
        <v>213</v>
      </c>
      <c r="L8" s="77">
        <v>221</v>
      </c>
      <c r="M8" s="77">
        <v>223</v>
      </c>
      <c r="N8" s="77" t="s">
        <v>49</v>
      </c>
      <c r="O8" s="46" t="s">
        <v>50</v>
      </c>
      <c r="P8" s="119"/>
      <c r="Q8" s="130"/>
      <c r="R8" s="119"/>
      <c r="S8" s="119"/>
      <c r="T8" s="119"/>
      <c r="U8" s="119"/>
      <c r="V8" s="130"/>
      <c r="W8" s="119"/>
      <c r="X8" s="77">
        <v>211</v>
      </c>
      <c r="Y8" s="77">
        <v>213</v>
      </c>
      <c r="Z8" s="130"/>
    </row>
    <row r="9" spans="2:26" ht="15.75">
      <c r="B9" s="38">
        <v>1</v>
      </c>
      <c r="C9" s="39" t="s">
        <v>51</v>
      </c>
      <c r="D9" s="131">
        <v>4748.1000000000004</v>
      </c>
      <c r="E9" s="131">
        <v>1262</v>
      </c>
      <c r="F9" s="131">
        <v>32.4</v>
      </c>
      <c r="G9" s="131">
        <v>184.5</v>
      </c>
      <c r="H9" s="131"/>
      <c r="I9" s="132">
        <f>SUM(D9:H9)</f>
        <v>6227</v>
      </c>
      <c r="J9" s="131">
        <v>8003.7</v>
      </c>
      <c r="K9" s="131">
        <v>1921</v>
      </c>
      <c r="L9" s="131">
        <v>32.5</v>
      </c>
      <c r="M9" s="131">
        <v>478.2</v>
      </c>
      <c r="N9" s="131">
        <v>25</v>
      </c>
      <c r="O9" s="131">
        <v>872.1</v>
      </c>
      <c r="P9" s="131">
        <v>104.2</v>
      </c>
      <c r="Q9" s="132">
        <f>SUM(J9:P9)</f>
        <v>11436.700000000003</v>
      </c>
      <c r="R9" s="131"/>
      <c r="S9" s="131"/>
      <c r="T9" s="131">
        <v>172.1</v>
      </c>
      <c r="U9" s="131">
        <v>152.69999999999999</v>
      </c>
      <c r="V9" s="132">
        <f>R9+S9+SUM(R9:U9)</f>
        <v>324.79999999999995</v>
      </c>
      <c r="W9" s="132">
        <v>548.6</v>
      </c>
      <c r="X9" s="131">
        <v>5481.1</v>
      </c>
      <c r="Y9" s="131">
        <v>1279.4000000000001</v>
      </c>
      <c r="Z9" s="132">
        <f>SUM(X9:Y9)</f>
        <v>6760.5</v>
      </c>
    </row>
    <row r="10" spans="2:26" ht="15.75" hidden="1">
      <c r="B10" s="38">
        <v>2</v>
      </c>
      <c r="C10" s="39" t="s">
        <v>52</v>
      </c>
      <c r="D10" s="131"/>
      <c r="E10" s="131"/>
      <c r="F10" s="131"/>
      <c r="G10" s="131"/>
      <c r="H10" s="131"/>
      <c r="I10" s="132">
        <f t="shared" ref="I10:I19" si="0">SUM(D10:H10)</f>
        <v>0</v>
      </c>
      <c r="J10" s="131"/>
      <c r="K10" s="131"/>
      <c r="L10" s="131"/>
      <c r="M10" s="131"/>
      <c r="N10" s="131"/>
      <c r="O10" s="131"/>
      <c r="P10" s="131"/>
      <c r="Q10" s="132">
        <f t="shared" ref="Q10:Q19" si="1">SUM(J10:P10)</f>
        <v>0</v>
      </c>
      <c r="R10" s="131"/>
      <c r="S10" s="131"/>
      <c r="T10" s="131"/>
      <c r="U10" s="131"/>
      <c r="V10" s="132">
        <f t="shared" ref="V10:V19" si="2">R10+S10+SUM(R10:U10)</f>
        <v>0</v>
      </c>
      <c r="W10" s="132"/>
      <c r="X10" s="131"/>
      <c r="Y10" s="131"/>
      <c r="Z10" s="132">
        <f t="shared" ref="Z10:Z19" si="3">SUM(X10:Y10)</f>
        <v>0</v>
      </c>
    </row>
    <row r="11" spans="2:26" ht="15.75">
      <c r="B11" s="38">
        <v>3</v>
      </c>
      <c r="C11" s="39" t="s">
        <v>53</v>
      </c>
      <c r="D11" s="131">
        <v>1953.8</v>
      </c>
      <c r="E11" s="131">
        <v>887.8</v>
      </c>
      <c r="F11" s="131">
        <v>48.9</v>
      </c>
      <c r="G11" s="131">
        <v>13.4</v>
      </c>
      <c r="H11" s="131"/>
      <c r="I11" s="132">
        <f t="shared" si="0"/>
        <v>2903.9</v>
      </c>
      <c r="J11" s="131">
        <v>1018.8</v>
      </c>
      <c r="K11" s="131">
        <v>428.5</v>
      </c>
      <c r="L11" s="131">
        <v>36</v>
      </c>
      <c r="M11" s="131">
        <v>258.60000000000002</v>
      </c>
      <c r="N11" s="131">
        <v>351.5</v>
      </c>
      <c r="O11" s="131">
        <v>6</v>
      </c>
      <c r="P11" s="131"/>
      <c r="Q11" s="132">
        <f t="shared" si="1"/>
        <v>2099.4</v>
      </c>
      <c r="R11" s="131">
        <v>1881.3</v>
      </c>
      <c r="S11" s="131">
        <v>144.30000000000001</v>
      </c>
      <c r="T11" s="131"/>
      <c r="U11" s="131">
        <v>12.5</v>
      </c>
      <c r="V11" s="132">
        <f t="shared" si="2"/>
        <v>4063.7</v>
      </c>
      <c r="W11" s="132">
        <v>365.7</v>
      </c>
      <c r="X11" s="131"/>
      <c r="Y11" s="131"/>
      <c r="Z11" s="132">
        <f t="shared" si="3"/>
        <v>0</v>
      </c>
    </row>
    <row r="12" spans="2:26" ht="31.5">
      <c r="B12" s="38">
        <v>4</v>
      </c>
      <c r="C12" s="39" t="s">
        <v>54</v>
      </c>
      <c r="D12" s="131">
        <v>8239.2999999999993</v>
      </c>
      <c r="E12" s="131">
        <v>2680.4</v>
      </c>
      <c r="F12" s="131">
        <v>94.3</v>
      </c>
      <c r="G12" s="131">
        <v>906.8</v>
      </c>
      <c r="H12" s="131"/>
      <c r="I12" s="132">
        <f t="shared" si="0"/>
        <v>11920.799999999997</v>
      </c>
      <c r="J12" s="131">
        <v>10024.700000000001</v>
      </c>
      <c r="K12" s="131">
        <v>3037.9</v>
      </c>
      <c r="L12" s="131">
        <v>8.4</v>
      </c>
      <c r="M12" s="131">
        <v>3023.6</v>
      </c>
      <c r="N12" s="131">
        <v>86.1</v>
      </c>
      <c r="O12" s="131"/>
      <c r="P12" s="131"/>
      <c r="Q12" s="132">
        <f t="shared" si="1"/>
        <v>16180.7</v>
      </c>
      <c r="R12" s="131"/>
      <c r="S12" s="131"/>
      <c r="T12" s="131"/>
      <c r="U12" s="131">
        <v>127.1</v>
      </c>
      <c r="V12" s="132">
        <f t="shared" si="2"/>
        <v>127.1</v>
      </c>
      <c r="W12" s="132">
        <v>709.9</v>
      </c>
      <c r="X12" s="131">
        <v>7053</v>
      </c>
      <c r="Y12" s="131">
        <v>1719.4</v>
      </c>
      <c r="Z12" s="132">
        <f t="shared" si="3"/>
        <v>8772.4</v>
      </c>
    </row>
    <row r="13" spans="2:26" ht="31.5">
      <c r="B13" s="38">
        <v>5</v>
      </c>
      <c r="C13" s="39" t="s">
        <v>55</v>
      </c>
      <c r="D13" s="131">
        <v>3182.8</v>
      </c>
      <c r="E13" s="131">
        <v>949.3</v>
      </c>
      <c r="F13" s="131">
        <v>84.2</v>
      </c>
      <c r="G13" s="131">
        <v>187</v>
      </c>
      <c r="H13" s="131">
        <v>15.8</v>
      </c>
      <c r="I13" s="132">
        <f t="shared" si="0"/>
        <v>4419.1000000000004</v>
      </c>
      <c r="J13" s="131">
        <v>5396.1</v>
      </c>
      <c r="K13" s="131">
        <v>1629.6</v>
      </c>
      <c r="L13" s="131">
        <v>59.8</v>
      </c>
      <c r="M13" s="131">
        <v>614</v>
      </c>
      <c r="N13" s="131">
        <v>15.2</v>
      </c>
      <c r="O13" s="131"/>
      <c r="P13" s="131"/>
      <c r="Q13" s="132">
        <f t="shared" si="1"/>
        <v>7714.7000000000007</v>
      </c>
      <c r="R13" s="131">
        <v>2605.8000000000002</v>
      </c>
      <c r="S13" s="131">
        <v>209.9</v>
      </c>
      <c r="T13" s="131">
        <v>57.7</v>
      </c>
      <c r="U13" s="131">
        <v>55.2</v>
      </c>
      <c r="V13" s="132">
        <f t="shared" si="2"/>
        <v>5744.3</v>
      </c>
      <c r="W13" s="132">
        <v>201.4</v>
      </c>
      <c r="X13" s="131">
        <v>3408.7</v>
      </c>
      <c r="Y13" s="131">
        <v>1028.4000000000001</v>
      </c>
      <c r="Z13" s="132">
        <f t="shared" si="3"/>
        <v>4437.1000000000004</v>
      </c>
    </row>
    <row r="14" spans="2:26" ht="15.75">
      <c r="B14" s="38">
        <v>6</v>
      </c>
      <c r="C14" s="39" t="s">
        <v>56</v>
      </c>
      <c r="D14" s="131">
        <v>4205</v>
      </c>
      <c r="E14" s="131">
        <v>1140.3</v>
      </c>
      <c r="F14" s="131">
        <v>62.7</v>
      </c>
      <c r="G14" s="131">
        <v>105</v>
      </c>
      <c r="H14" s="131">
        <v>53.1</v>
      </c>
      <c r="I14" s="132">
        <f t="shared" si="0"/>
        <v>5566.1</v>
      </c>
      <c r="J14" s="131">
        <v>4475</v>
      </c>
      <c r="K14" s="131">
        <v>1188.4000000000001</v>
      </c>
      <c r="L14" s="131"/>
      <c r="M14" s="131">
        <v>832.4</v>
      </c>
      <c r="N14" s="131"/>
      <c r="O14" s="131"/>
      <c r="P14" s="131"/>
      <c r="Q14" s="132">
        <f t="shared" si="1"/>
        <v>6495.7999999999993</v>
      </c>
      <c r="R14" s="131"/>
      <c r="S14" s="131"/>
      <c r="T14" s="131"/>
      <c r="U14" s="131">
        <v>101.2</v>
      </c>
      <c r="V14" s="132">
        <f t="shared" si="2"/>
        <v>101.2</v>
      </c>
      <c r="W14" s="132">
        <v>665.5</v>
      </c>
      <c r="X14" s="131">
        <v>829.9</v>
      </c>
      <c r="Y14" s="131">
        <v>250.6</v>
      </c>
      <c r="Z14" s="132">
        <f t="shared" si="3"/>
        <v>1080.5</v>
      </c>
    </row>
    <row r="15" spans="2:26" ht="15.75">
      <c r="B15" s="38">
        <v>7</v>
      </c>
      <c r="C15" s="39" t="s">
        <v>57</v>
      </c>
      <c r="D15" s="131">
        <v>5356.8</v>
      </c>
      <c r="E15" s="131">
        <v>1825.5</v>
      </c>
      <c r="F15" s="131">
        <v>18</v>
      </c>
      <c r="G15" s="131"/>
      <c r="H15" s="131"/>
      <c r="I15" s="132">
        <f t="shared" si="0"/>
        <v>7200.3</v>
      </c>
      <c r="J15" s="131">
        <v>7359</v>
      </c>
      <c r="K15" s="131">
        <v>2436.1</v>
      </c>
      <c r="L15" s="131"/>
      <c r="M15" s="131">
        <v>622.9</v>
      </c>
      <c r="N15" s="131">
        <v>939.6</v>
      </c>
      <c r="O15" s="131">
        <v>837</v>
      </c>
      <c r="P15" s="131"/>
      <c r="Q15" s="132">
        <f t="shared" si="1"/>
        <v>12194.6</v>
      </c>
      <c r="R15" s="131"/>
      <c r="S15" s="131"/>
      <c r="T15" s="131">
        <v>200</v>
      </c>
      <c r="U15" s="131">
        <v>249.8</v>
      </c>
      <c r="V15" s="132">
        <f t="shared" si="2"/>
        <v>449.8</v>
      </c>
      <c r="W15" s="132">
        <v>365.7</v>
      </c>
      <c r="X15" s="131"/>
      <c r="Y15" s="131"/>
      <c r="Z15" s="132">
        <f t="shared" si="3"/>
        <v>0</v>
      </c>
    </row>
    <row r="16" spans="2:26" ht="15.75">
      <c r="B16" s="38">
        <v>8</v>
      </c>
      <c r="C16" s="39" t="s">
        <v>58</v>
      </c>
      <c r="D16" s="131">
        <v>5262.8</v>
      </c>
      <c r="E16" s="131">
        <v>1578.6</v>
      </c>
      <c r="F16" s="131">
        <v>60.9</v>
      </c>
      <c r="G16" s="131">
        <v>193.2</v>
      </c>
      <c r="H16" s="131">
        <v>22.6</v>
      </c>
      <c r="I16" s="132">
        <f t="shared" si="0"/>
        <v>7118.0999999999995</v>
      </c>
      <c r="J16" s="131">
        <v>5000</v>
      </c>
      <c r="K16" s="131">
        <v>1710</v>
      </c>
      <c r="L16" s="131">
        <v>22.6</v>
      </c>
      <c r="M16" s="131">
        <v>1048.9000000000001</v>
      </c>
      <c r="N16" s="131">
        <v>85.1</v>
      </c>
      <c r="O16" s="131"/>
      <c r="P16" s="131"/>
      <c r="Q16" s="132">
        <f t="shared" si="1"/>
        <v>7866.6</v>
      </c>
      <c r="R16" s="131"/>
      <c r="S16" s="131"/>
      <c r="T16" s="131"/>
      <c r="U16" s="131">
        <v>128.5</v>
      </c>
      <c r="V16" s="132">
        <f t="shared" si="2"/>
        <v>128.5</v>
      </c>
      <c r="W16" s="132">
        <v>510.1</v>
      </c>
      <c r="X16" s="131">
        <v>2549.3000000000002</v>
      </c>
      <c r="Y16" s="131">
        <v>766.7</v>
      </c>
      <c r="Z16" s="132">
        <f t="shared" si="3"/>
        <v>3316</v>
      </c>
    </row>
    <row r="17" spans="2:26" ht="15.75">
      <c r="B17" s="38">
        <v>9</v>
      </c>
      <c r="C17" s="39" t="s">
        <v>59</v>
      </c>
      <c r="D17" s="131">
        <v>3630.1</v>
      </c>
      <c r="E17" s="131">
        <v>938.4</v>
      </c>
      <c r="F17" s="131">
        <v>41.6</v>
      </c>
      <c r="G17" s="131">
        <v>126.1</v>
      </c>
      <c r="H17" s="131">
        <v>45.6</v>
      </c>
      <c r="I17" s="132">
        <f t="shared" si="0"/>
        <v>4781.8000000000011</v>
      </c>
      <c r="J17" s="131">
        <v>3326.7</v>
      </c>
      <c r="K17" s="131">
        <v>971</v>
      </c>
      <c r="L17" s="131">
        <v>31.1</v>
      </c>
      <c r="M17" s="131">
        <v>1102.0999999999999</v>
      </c>
      <c r="N17" s="131">
        <v>1445.5</v>
      </c>
      <c r="O17" s="131"/>
      <c r="P17" s="131"/>
      <c r="Q17" s="132">
        <f t="shared" si="1"/>
        <v>6876.4</v>
      </c>
      <c r="R17" s="131"/>
      <c r="S17" s="131"/>
      <c r="T17" s="131"/>
      <c r="U17" s="131">
        <v>133.5</v>
      </c>
      <c r="V17" s="132">
        <f t="shared" si="2"/>
        <v>133.5</v>
      </c>
      <c r="W17" s="132">
        <v>182.9</v>
      </c>
      <c r="X17" s="131">
        <v>971.1</v>
      </c>
      <c r="Y17" s="131">
        <v>284.39999999999998</v>
      </c>
      <c r="Z17" s="132">
        <f t="shared" si="3"/>
        <v>1255.5</v>
      </c>
    </row>
    <row r="18" spans="2:26" ht="15.75">
      <c r="B18" s="38">
        <v>10</v>
      </c>
      <c r="C18" s="39" t="s">
        <v>60</v>
      </c>
      <c r="D18" s="131">
        <v>3393</v>
      </c>
      <c r="E18" s="131">
        <v>1429.2</v>
      </c>
      <c r="F18" s="131">
        <v>38.799999999999997</v>
      </c>
      <c r="G18" s="131">
        <v>295.89999999999998</v>
      </c>
      <c r="H18" s="131">
        <v>23.7</v>
      </c>
      <c r="I18" s="132">
        <f t="shared" si="0"/>
        <v>5180.5999999999995</v>
      </c>
      <c r="J18" s="131">
        <v>3550.7</v>
      </c>
      <c r="K18" s="131">
        <v>1153.8</v>
      </c>
      <c r="L18" s="131"/>
      <c r="M18" s="131">
        <v>469.5</v>
      </c>
      <c r="N18" s="131">
        <v>592.6</v>
      </c>
      <c r="O18" s="131">
        <v>24</v>
      </c>
      <c r="P18" s="131"/>
      <c r="Q18" s="132">
        <f t="shared" si="1"/>
        <v>5790.6</v>
      </c>
      <c r="R18" s="131">
        <v>2014</v>
      </c>
      <c r="S18" s="131">
        <v>542.5</v>
      </c>
      <c r="T18" s="131">
        <v>150.9</v>
      </c>
      <c r="U18" s="131">
        <v>60.2</v>
      </c>
      <c r="V18" s="132">
        <f t="shared" si="2"/>
        <v>5324.1</v>
      </c>
      <c r="W18" s="132">
        <v>182.9</v>
      </c>
      <c r="X18" s="131">
        <v>457.9</v>
      </c>
      <c r="Y18" s="131">
        <v>147.30000000000001</v>
      </c>
      <c r="Z18" s="132">
        <f t="shared" si="3"/>
        <v>605.20000000000005</v>
      </c>
    </row>
    <row r="19" spans="2:26" ht="15.75">
      <c r="B19" s="38">
        <v>11</v>
      </c>
      <c r="C19" s="39" t="s">
        <v>61</v>
      </c>
      <c r="D19" s="131">
        <v>2557.1</v>
      </c>
      <c r="E19" s="131">
        <v>769.6</v>
      </c>
      <c r="F19" s="131">
        <v>48.9</v>
      </c>
      <c r="G19" s="131">
        <v>237</v>
      </c>
      <c r="H19" s="131"/>
      <c r="I19" s="132">
        <f t="shared" si="0"/>
        <v>3612.6</v>
      </c>
      <c r="J19" s="131">
        <v>1625.4</v>
      </c>
      <c r="K19" s="131">
        <v>490.9</v>
      </c>
      <c r="L19" s="131"/>
      <c r="M19" s="131">
        <v>384.6</v>
      </c>
      <c r="N19" s="131">
        <v>11.5</v>
      </c>
      <c r="O19" s="131"/>
      <c r="P19" s="131"/>
      <c r="Q19" s="132">
        <f t="shared" si="1"/>
        <v>2512.4</v>
      </c>
      <c r="R19" s="131"/>
      <c r="S19" s="131"/>
      <c r="T19" s="131"/>
      <c r="U19" s="131">
        <v>210.6</v>
      </c>
      <c r="V19" s="132">
        <f t="shared" si="2"/>
        <v>210.6</v>
      </c>
      <c r="W19" s="132">
        <v>345.6</v>
      </c>
      <c r="X19" s="131"/>
      <c r="Y19" s="131"/>
      <c r="Z19" s="132">
        <f t="shared" si="3"/>
        <v>0</v>
      </c>
    </row>
  </sheetData>
  <sheetProtection password="E80B" sheet="1" formatCells="0" formatColumns="0" formatRows="0" insertColumns="0" insertRows="0" insertHyperlinks="0" deleteColumns="0" deleteRows="0" sort="0" autoFilter="0" pivotTables="0"/>
  <mergeCells count="21">
    <mergeCell ref="Q5:Q8"/>
    <mergeCell ref="P7:P8"/>
    <mergeCell ref="J5:P6"/>
    <mergeCell ref="U7:U8"/>
    <mergeCell ref="R5:U6"/>
    <mergeCell ref="X5:Y6"/>
    <mergeCell ref="Z5:Z8"/>
    <mergeCell ref="X7:Y7"/>
    <mergeCell ref="B5:B6"/>
    <mergeCell ref="C5:C6"/>
    <mergeCell ref="D5:H6"/>
    <mergeCell ref="I5:I8"/>
    <mergeCell ref="V5:V8"/>
    <mergeCell ref="W5:W8"/>
    <mergeCell ref="D7:E7"/>
    <mergeCell ref="F7:H7"/>
    <mergeCell ref="J7:K7"/>
    <mergeCell ref="L7:O7"/>
    <mergeCell ref="R7:R8"/>
    <mergeCell ref="S7:S8"/>
    <mergeCell ref="T7:T8"/>
  </mergeCells>
  <pageMargins left="0.46" right="0.18" top="0.47" bottom="0.26" header="0.31496062992125984" footer="0.18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2021-09-28T04:38:28Z</cp:lastPrinted>
  <dcterms:created xsi:type="dcterms:W3CDTF">2009-05-06T07:32:52Z</dcterms:created>
  <dcterms:modified xsi:type="dcterms:W3CDTF">2024-01-11T06:20:30Z</dcterms:modified>
</cp:coreProperties>
</file>